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23 Услуги по поверке весоизмерительных СИ (УМ)\КД СКС-2923\"/>
    </mc:Choice>
  </mc:AlternateContent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Обоснование!$A$17:$AD$84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Обоснование!$A$1:$AD$103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K77" i="3" l="1"/>
  <c r="K78" i="3"/>
  <c r="K79" i="3"/>
  <c r="K80" i="3"/>
  <c r="K66" i="3"/>
  <c r="K67" i="3"/>
  <c r="K68" i="3"/>
  <c r="K69" i="3"/>
  <c r="K70" i="3"/>
  <c r="K71" i="3"/>
  <c r="K72" i="3"/>
  <c r="K73" i="3"/>
  <c r="K74" i="3"/>
  <c r="AB66" i="3"/>
  <c r="AA80" i="3" l="1"/>
  <c r="AA78" i="3"/>
  <c r="AA76" i="3"/>
  <c r="AA70" i="3"/>
  <c r="AA68" i="3"/>
  <c r="AA66" i="3"/>
  <c r="AB80" i="3"/>
  <c r="AD80" i="3" s="1"/>
  <c r="AB79" i="3"/>
  <c r="AD79" i="3" s="1"/>
  <c r="AB78" i="3"/>
  <c r="AD78" i="3" s="1"/>
  <c r="AB77" i="3"/>
  <c r="AD77" i="3" s="1"/>
  <c r="AB76" i="3"/>
  <c r="AD76" i="3" s="1"/>
  <c r="AB75" i="3"/>
  <c r="AD75" i="3" s="1"/>
  <c r="AA74" i="3"/>
  <c r="AB73" i="3"/>
  <c r="AA72" i="3"/>
  <c r="AA71" i="3"/>
  <c r="AB70" i="3"/>
  <c r="AC70" i="3" s="1"/>
  <c r="AB69" i="3"/>
  <c r="AC69" i="3" s="1"/>
  <c r="AB68" i="3"/>
  <c r="AC68" i="3" s="1"/>
  <c r="AB67" i="3"/>
  <c r="AC67" i="3" s="1"/>
  <c r="AC66" i="3"/>
  <c r="AA67" i="3" l="1"/>
  <c r="AA69" i="3"/>
  <c r="AA75" i="3"/>
  <c r="AA77" i="3"/>
  <c r="AA79" i="3"/>
  <c r="AC77" i="3"/>
  <c r="AC78" i="3"/>
  <c r="AC79" i="3"/>
  <c r="AC80" i="3"/>
  <c r="AC76" i="3"/>
  <c r="AD73" i="3"/>
  <c r="AC73" i="3"/>
  <c r="AB74" i="3"/>
  <c r="AB72" i="3"/>
  <c r="AB71" i="3"/>
  <c r="AC71" i="3" s="1"/>
  <c r="AA73" i="3"/>
  <c r="AD68" i="3"/>
  <c r="AD66" i="3"/>
  <c r="AD67" i="3"/>
  <c r="AC75" i="3"/>
  <c r="AD70" i="3"/>
  <c r="AD69" i="3"/>
  <c r="F18" i="3"/>
  <c r="AD71" i="3" l="1"/>
  <c r="AD72" i="3"/>
  <c r="AC72" i="3"/>
  <c r="AD74" i="3"/>
  <c r="AC74" i="3"/>
  <c r="K83" i="3"/>
  <c r="K82" i="3"/>
  <c r="K81" i="3"/>
  <c r="K65" i="3"/>
  <c r="K64" i="3"/>
  <c r="K62" i="3"/>
  <c r="K61" i="3"/>
  <c r="K60" i="3"/>
  <c r="K59" i="3"/>
  <c r="K57" i="3"/>
  <c r="K56" i="3"/>
  <c r="K54" i="3"/>
  <c r="K53" i="3"/>
  <c r="K51" i="3"/>
  <c r="K47" i="3"/>
  <c r="K46" i="3"/>
  <c r="K45" i="3"/>
  <c r="K44" i="3"/>
  <c r="K43" i="3"/>
  <c r="K42" i="3"/>
  <c r="K41" i="3"/>
  <c r="K39" i="3"/>
  <c r="K38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AB83" i="3" l="1"/>
  <c r="AD83" i="3" s="1"/>
  <c r="AA83" i="3"/>
  <c r="AB82" i="3"/>
  <c r="AD82" i="3" s="1"/>
  <c r="AA82" i="3"/>
  <c r="AB81" i="3"/>
  <c r="AC81" i="3" s="1"/>
  <c r="AA81" i="3"/>
  <c r="AB65" i="3"/>
  <c r="AC65" i="3" s="1"/>
  <c r="AA65" i="3"/>
  <c r="AB64" i="3"/>
  <c r="AD64" i="3" s="1"/>
  <c r="AA64" i="3"/>
  <c r="AB63" i="3"/>
  <c r="AC63" i="3" s="1"/>
  <c r="AA63" i="3"/>
  <c r="AB62" i="3"/>
  <c r="AD62" i="3" s="1"/>
  <c r="AA62" i="3"/>
  <c r="AB61" i="3"/>
  <c r="AD61" i="3" s="1"/>
  <c r="AA61" i="3"/>
  <c r="AB60" i="3"/>
  <c r="AD60" i="3" s="1"/>
  <c r="AA60" i="3"/>
  <c r="AB59" i="3"/>
  <c r="AC59" i="3" s="1"/>
  <c r="AA59" i="3"/>
  <c r="AB58" i="3"/>
  <c r="AD58" i="3" s="1"/>
  <c r="AA58" i="3"/>
  <c r="AB57" i="3"/>
  <c r="AD57" i="3" s="1"/>
  <c r="AA57" i="3"/>
  <c r="AB56" i="3"/>
  <c r="AD56" i="3" s="1"/>
  <c r="AA56" i="3"/>
  <c r="AB55" i="3"/>
  <c r="AC55" i="3" s="1"/>
  <c r="AA55" i="3"/>
  <c r="AB54" i="3"/>
  <c r="AC54" i="3" s="1"/>
  <c r="AA54" i="3"/>
  <c r="AB53" i="3"/>
  <c r="AC53" i="3" s="1"/>
  <c r="AA53" i="3"/>
  <c r="AB52" i="3"/>
  <c r="AD52" i="3" s="1"/>
  <c r="AA52" i="3"/>
  <c r="AB51" i="3"/>
  <c r="AC51" i="3" s="1"/>
  <c r="AA51" i="3"/>
  <c r="AB50" i="3"/>
  <c r="AD50" i="3" s="1"/>
  <c r="AA50" i="3"/>
  <c r="AB49" i="3"/>
  <c r="AD49" i="3" s="1"/>
  <c r="AA49" i="3"/>
  <c r="AB48" i="3"/>
  <c r="AC48" i="3" s="1"/>
  <c r="AA48" i="3"/>
  <c r="AB47" i="3"/>
  <c r="AD47" i="3" s="1"/>
  <c r="AA47" i="3"/>
  <c r="AB46" i="3"/>
  <c r="AD46" i="3" s="1"/>
  <c r="AA46" i="3"/>
  <c r="AB45" i="3"/>
  <c r="AD45" i="3" s="1"/>
  <c r="AA45" i="3"/>
  <c r="AB44" i="3"/>
  <c r="AD44" i="3" s="1"/>
  <c r="AA44" i="3"/>
  <c r="AB43" i="3"/>
  <c r="AC43" i="3" s="1"/>
  <c r="AA43" i="3"/>
  <c r="AB42" i="3"/>
  <c r="AD42" i="3" s="1"/>
  <c r="AA42" i="3"/>
  <c r="AB41" i="3"/>
  <c r="AC41" i="3" s="1"/>
  <c r="AA41" i="3"/>
  <c r="AB40" i="3"/>
  <c r="AD40" i="3" s="1"/>
  <c r="AA40" i="3"/>
  <c r="AB39" i="3"/>
  <c r="AC39" i="3" s="1"/>
  <c r="AA39" i="3"/>
  <c r="AB38" i="3"/>
  <c r="AD38" i="3" s="1"/>
  <c r="AA38" i="3"/>
  <c r="AB37" i="3"/>
  <c r="AD37" i="3" s="1"/>
  <c r="AA37" i="3"/>
  <c r="AB36" i="3"/>
  <c r="AD36" i="3" s="1"/>
  <c r="AA36" i="3"/>
  <c r="AB35" i="3"/>
  <c r="AD35" i="3" s="1"/>
  <c r="AA35" i="3"/>
  <c r="AB34" i="3"/>
  <c r="AD34" i="3" s="1"/>
  <c r="AA34" i="3"/>
  <c r="AB33" i="3"/>
  <c r="AD33" i="3" s="1"/>
  <c r="AA33" i="3"/>
  <c r="AB32" i="3"/>
  <c r="AD32" i="3" s="1"/>
  <c r="AA32" i="3"/>
  <c r="AB31" i="3"/>
  <c r="AC31" i="3" s="1"/>
  <c r="AA31" i="3"/>
  <c r="AB30" i="3"/>
  <c r="AC30" i="3" s="1"/>
  <c r="AA30" i="3"/>
  <c r="AB29" i="3"/>
  <c r="AD29" i="3" s="1"/>
  <c r="AA29" i="3"/>
  <c r="AB28" i="3"/>
  <c r="AD28" i="3" s="1"/>
  <c r="AA28" i="3"/>
  <c r="AB27" i="3"/>
  <c r="AC27" i="3" s="1"/>
  <c r="AA27" i="3"/>
  <c r="AB26" i="3"/>
  <c r="AD26" i="3" s="1"/>
  <c r="AA26" i="3"/>
  <c r="AB25" i="3"/>
  <c r="AC25" i="3" s="1"/>
  <c r="AA25" i="3"/>
  <c r="AB24" i="3"/>
  <c r="AD24" i="3" s="1"/>
  <c r="AA24" i="3"/>
  <c r="AD59" i="3" l="1"/>
  <c r="AC47" i="3"/>
  <c r="AD41" i="3"/>
  <c r="AC60" i="3"/>
  <c r="AD30" i="3"/>
  <c r="AD25" i="3"/>
  <c r="AC29" i="3"/>
  <c r="AD65" i="3"/>
  <c r="AC42" i="3"/>
  <c r="AD48" i="3"/>
  <c r="AD55" i="3"/>
  <c r="AC24" i="3"/>
  <c r="AD54" i="3"/>
  <c r="AC61" i="3"/>
  <c r="AC82" i="3"/>
  <c r="AD31" i="3"/>
  <c r="AC45" i="3"/>
  <c r="AD27" i="3"/>
  <c r="AD51" i="3"/>
  <c r="AD63" i="3"/>
  <c r="AD53" i="3"/>
  <c r="AC36" i="3"/>
  <c r="AD81" i="3"/>
  <c r="AD43" i="3"/>
  <c r="AC50" i="3"/>
  <c r="AC32" i="3"/>
  <c r="AC62" i="3"/>
  <c r="AC37" i="3"/>
  <c r="AC49" i="3"/>
  <c r="AC26" i="3"/>
  <c r="AC44" i="3"/>
  <c r="AC56" i="3"/>
  <c r="AC33" i="3"/>
  <c r="AC57" i="3"/>
  <c r="AD39" i="3"/>
  <c r="AC52" i="3"/>
  <c r="AC83" i="3"/>
  <c r="AC35" i="3"/>
  <c r="AC38" i="3"/>
  <c r="AC28" i="3"/>
  <c r="AC34" i="3"/>
  <c r="AC40" i="3"/>
  <c r="AC46" i="3"/>
  <c r="AC58" i="3"/>
  <c r="AC64" i="3"/>
  <c r="AA19" i="3"/>
  <c r="AB19" i="3"/>
  <c r="AC19" i="3" s="1"/>
  <c r="AA20" i="3"/>
  <c r="AB20" i="3"/>
  <c r="AC20" i="3" s="1"/>
  <c r="AA21" i="3"/>
  <c r="AB21" i="3"/>
  <c r="AC21" i="3" s="1"/>
  <c r="AA22" i="3"/>
  <c r="AB22" i="3"/>
  <c r="AC22" i="3" s="1"/>
  <c r="AA23" i="3"/>
  <c r="AB23" i="3"/>
  <c r="AC23" i="3" s="1"/>
  <c r="AD23" i="3" l="1"/>
  <c r="AD22" i="3"/>
  <c r="AD20" i="3"/>
  <c r="AD21" i="3"/>
  <c r="AD19" i="3"/>
  <c r="AC84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<sst xmlns="http://schemas.openxmlformats.org/spreadsheetml/2006/main" count="224" uniqueCount="146">
  <si>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</si>
  <si>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</si>
  <si>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</si>
  <si>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</si>
  <si>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</si>
  <si>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</si>
  <si>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</si>
  <si>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</si>
  <si>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</si>
  <si>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</si>
  <si>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</si>
  <si>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</si>
  <si>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</si>
  <si>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</si>
  <si>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</si>
  <si>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</si>
  <si>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</si>
  <si>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</si>
  <si>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</si>
  <si>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</si>
  <si>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</si>
  <si>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</si>
  <si>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</si>
  <si>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</si>
  <si>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</si>
  <si>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</si>
  <si>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</si>
  <si>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</si>
  <si>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</si>
  <si>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</si>
  <si>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</si>
  <si>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</si>
  <si>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</si>
  <si>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</si>
  <si>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</si>
  <si>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</si>
  <si>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</si>
  <si>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</si>
  <si>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</si>
  <si>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</si>
  <si>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</si>
  <si>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</si>
  <si>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</si>
  <si>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</si>
  <si>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</si>
  <si>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</si>
  <si>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</si>
  <si>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</si>
  <si>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</si>
  <si>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</si>
  <si>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</si>
  <si>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</si>
  <si>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</si>
  <si>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</si>
  <si>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</si>
  <si>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</si>
  <si>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</si>
  <si>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</si>
  <si>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</si>
  <si>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</si>
  <si>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</si>
  <si>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</si>
  <si>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Начальник УМТС</t>
  </si>
  <si>
    <t>Аблякимов Р.Э,</t>
  </si>
  <si>
    <t>услуга</t>
  </si>
  <si>
    <t>Главный метролог</t>
  </si>
  <si>
    <t>Яковлев И.Е.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</si>
  <si>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</si>
  <si>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</si>
  <si>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</si>
  <si>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Транспортные расходы Исполнителя </t>
  </si>
  <si>
    <t>Поставщик 4</t>
  </si>
  <si>
    <t>г. Самара</t>
  </si>
  <si>
    <t>Услуги по подготовке к поверке, поверке весоизмерительных средств измерений  на 2024 год.</t>
  </si>
  <si>
    <t>Поставщик 2</t>
  </si>
  <si>
    <t>Поставщик 3</t>
  </si>
  <si>
    <t>Услуги по подготовке к поверке, поверке весоизмерительных средств измерений на 2024г.
Втом числе:</t>
  </si>
  <si>
    <t>30.11.2022г</t>
  </si>
  <si>
    <t>Поверка. Выезд. Весы товарные шкальные РП-3Ш13М ВП от 600 до 5000 кг</t>
  </si>
  <si>
    <t>Поверка. Выезд. Весы  платформенные передвижные гирные  РП3Г13 ВП от 600 до 5000 кг</t>
  </si>
  <si>
    <t>Поверка. Выезд. Весы рычажные РП-150Ш-13 РП 30  150 кг</t>
  </si>
  <si>
    <t>Поверка. Выезд. Весы настольные циферблатные РН-6Ц13У РН6Ц13У, РН-3Ц13У -</t>
  </si>
  <si>
    <t>Поверка. Выезд. Гири условные Г-5 КТ 5 М2, М3</t>
  </si>
  <si>
    <t>Поверка. Выезд. Весы товарные шкальные   РП-2Ш13Б РП-1Ш, РП-2Ш</t>
  </si>
  <si>
    <t>Поверка. Выезд. Весы товарные РП-200Ш13 РП 30  150 кг</t>
  </si>
  <si>
    <t xml:space="preserve">Поверка. Выезд. Весы рычажные настольные цифровые РН10Ц13У РН-10Ц13У </t>
  </si>
  <si>
    <t>Поверка. Выезд. Весы товарные шкальные  РП-500Ш13 РП500Ш13б</t>
  </si>
  <si>
    <t>Поверка. Выезд. Весы платформенные ЕВ1-30  ЕВ1 - до 30 кг</t>
  </si>
  <si>
    <t>Поверка. Выезд. Весы неавтоматического действия платформенные ВСП-4-3010-2 ВСП4 от 600 до 5000 кг</t>
  </si>
  <si>
    <t>Поверка. . Весы крановые КВ - 3000К - 4 (НФС-2) КВ</t>
  </si>
  <si>
    <t>Поверка. . Весы электронные TB-S-200.2-A3 (Сов. Армии) ТВ с НПВ от 150 до 600 кг</t>
  </si>
  <si>
    <t>Поверка. . Динамометр ДПУ-20-1-У (НФС-2) ДПУ</t>
  </si>
  <si>
    <t>Поверка. Выезд. Весы лабораторные типа  JW-1 JW-1 с НПВ до 1000 г Специальный КТ</t>
  </si>
  <si>
    <t xml:space="preserve">Поверка. Выезд. Весы неавтоматического действия HR-AG </t>
  </si>
  <si>
    <t>Поверка. Выезд. Весы неавтоматического действия  EK-600i</t>
  </si>
  <si>
    <t>Поверка. Выезд. Весы Vibra AB 1202 RCE</t>
  </si>
  <si>
    <t>Поверка. Выезд. Весы НСВ-602 Н</t>
  </si>
  <si>
    <t>Поверка. Выезд. Весы лабораторные квадрантные  ВЛКТ-500г-М ВЛК-500г, ВЛКТ-500г, ВЛКТ-2кг</t>
  </si>
  <si>
    <t>Поверка. Выезд. Весы лабораторные ВЛТЭ-500 ВЛТЭ с НПВ до 1000 г Специальный КТ</t>
  </si>
  <si>
    <t>Поверка. Выезд. Весы лабораторные ВЛТЭ-1100 ВЛТЭ  Специальный КТ</t>
  </si>
  <si>
    <t>Поверка. Выезд. Весы лабораторные электронные  СЕ-224-С СЕ с НПВ до 1000 г Специальный КТ</t>
  </si>
  <si>
    <t>Поверка. Выезд. Весы лабораторные  ВЛ-210 ВЛ с НПВ до 1000 г Специальный КТ</t>
  </si>
  <si>
    <t>Поверка. Выезд. Весы лабораторные равноплечие ВЛР-200г-М ВЛР-200г с НПВ до 1000 г Специальный КТ</t>
  </si>
  <si>
    <t>Поверка. Выезд. Весы лабораторные  ВМ 512 М-П ВМ Специальный КТ</t>
  </si>
  <si>
    <t>Поверка. Выезд. Весы аналитические HR-250AZG</t>
  </si>
  <si>
    <t>Поверка. Выезд. Весы лабораторные электронные AJH-2200CE AJCE/AJH-CE Специальный КТ</t>
  </si>
  <si>
    <t xml:space="preserve">Поверка. Выезд. Весы неавтоматического действия Cr-200 </t>
  </si>
  <si>
    <t>Поверка. Выезд. Весы аналитические  HR-250 AZG</t>
  </si>
  <si>
    <t>Поверка. Выезд. Весы электронные ACOM JW-1</t>
  </si>
  <si>
    <t xml:space="preserve">Поверка. Выезд. Весы электронные лабораторные HCB-602H </t>
  </si>
  <si>
    <t>Поверка. Выезд. Весы электронные Scout Pro SPS 601F Scout Pro с НПВ до 1000 г Специальный КТ</t>
  </si>
  <si>
    <t>Поверка. Выезд. Весы неавтоматического действия АВ1202  RCE</t>
  </si>
  <si>
    <t>Поверка. . Гиря 100г класса точности F2 КТ F2</t>
  </si>
  <si>
    <t>Поверка. . Гиря 100 г класса точности F1 КТ F1</t>
  </si>
  <si>
    <t>Поверка. . Гиря 200 г класс Е2</t>
  </si>
  <si>
    <t>Калибровка. . Гиря калибровочная 500 г F1 КТ F1</t>
  </si>
  <si>
    <t>Поверка. . Набор граммовых гирь 2 класса Г-2-210 Г-2-210</t>
  </si>
  <si>
    <t>Калибровка. . Гиря калибровочная 200 г  F1</t>
  </si>
  <si>
    <t>Калибровка. . Гиря калибровочная 200 г Е2 КТ Е2</t>
  </si>
  <si>
    <t>Поверка. . Гиря   OHAUS КТ E2 CAL.WT</t>
  </si>
  <si>
    <t>Калибровка. . Гиря калибровочная  1 кг F1 КТ F1</t>
  </si>
  <si>
    <t>Поверка. . Гиря класса 500  г точности F2  КТ F2</t>
  </si>
  <si>
    <t>Поверка. . Гиря класса 500  г точности F1  КТ F1</t>
  </si>
  <si>
    <t>Юстировка. Выезд. Весы лабораторные типа  JW-1 JW-1 с НПВ до 1000 г Специальный КТ</t>
  </si>
  <si>
    <t>Юстировка. Выезд. Весы лабораторные квадрантные  ВЛКТ-500г-М ВЛК-500г, ВЛКТ-500г, ВЛКТ-2кг</t>
  </si>
  <si>
    <t>Юстировка. Выезд. Весы лабораторные ВЛТЭ-500 ВЛТЭ с НПВ до 1000 г Специальный КТ</t>
  </si>
  <si>
    <t>Юстировка. Выезд. Весы лабораторные электронные  СЕ-224-С СЕ с НПВ до 1000 г Специальный КТ</t>
  </si>
  <si>
    <t>Юстировка. Выезд. Весы лаборораторные  ВЛ-210 ВЛ с НПВ до 1000 г Специальный КТ</t>
  </si>
  <si>
    <t>Юстировка. Выезд. Весы лабораторные равноплечие ВЛР-200г-М ВЛР-200г с НПВ до 1000 г Специальный КТ</t>
  </si>
  <si>
    <t>Юстировка. Выезд. Весы лабораторные  ВМ 512 М-П ВМ Специальный КТ</t>
  </si>
  <si>
    <t>Юстировка. Выезд. Весы аналитические HR-250AZG</t>
  </si>
  <si>
    <t>Юстировка. Выезд. Весы лабораторные электронные AJH-2200CE AJCE/AJH-CE Специальный КТ</t>
  </si>
  <si>
    <t>Юстировка. Выезд. Весы неавтоматического действия Cr-200 (№ 14258417)</t>
  </si>
  <si>
    <t>Юстировка. Выезд. Весы электронные Scout Pro SPS 601F Scout Pro с НПВ до 1000 г Специальный КТ</t>
  </si>
  <si>
    <t>Юстировка. . Весы товарные шкальные РП-3Ш13М ВП от 600 до 5000 кг</t>
  </si>
  <si>
    <t>Юстировка. . Весы  платформенные передвижные гирные  РП3Г13 ВП от 600 до 5000 кг</t>
  </si>
  <si>
    <t>Юстировка. . Гиря 100г класса точности F2 КТ F2</t>
  </si>
  <si>
    <t>Юстировка. . Гиря 100г класса точности F1 КТ F1</t>
  </si>
  <si>
    <t>Юстировка. . Гиря калибровочная 500 г F1 КТ F1</t>
  </si>
  <si>
    <t>Юстировка. . Набор граммовых гирь 2 класса Г-2-210 Г-2-210</t>
  </si>
  <si>
    <t xml:space="preserve">Юстировка. . Гиря калибровочня  OHAUS КТ </t>
  </si>
  <si>
    <t>Юстировка. . Гиря калибровочная  1 кг F1 КТ F1</t>
  </si>
  <si>
    <t>Юстировка. . Гиря класса 500  г точности F2  КТ F2</t>
  </si>
  <si>
    <t xml:space="preserve"> </t>
  </si>
  <si>
    <t>Поставщик 1</t>
  </si>
  <si>
    <t>Сумма договора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</si>
</sst>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6" fillId="0" borderId="0"/>
  </cellStyleXfs>
  <cellXfs count="78">
    <xf numFmtId="0" fontId="0" fillId="0" borderId="0" xfId="0"/>
    <xf numFmtId="0" fontId="8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166" fontId="6" fillId="0" borderId="1" xfId="32" applyNumberFormat="1" applyFont="1" applyFill="1" applyBorder="1" applyAlignment="1">
      <alignment horizontal="center" vertical="center" wrapText="1"/>
    </xf>
    <xf numFmtId="4" fontId="8" fillId="0" borderId="11" xfId="36" applyNumberFormat="1" applyFont="1" applyFill="1" applyBorder="1" applyAlignment="1">
      <alignment horizontal="right" wrapText="1"/>
    </xf>
    <xf numFmtId="4" fontId="8" fillId="0" borderId="11" xfId="0" applyNumberFormat="1" applyFont="1" applyFill="1" applyBorder="1" applyAlignment="1">
      <alignment horizontal="right"/>
    </xf>
    <xf numFmtId="4" fontId="8" fillId="0" borderId="0" xfId="0" applyNumberFormat="1" applyFont="1" applyFill="1"/>
    <xf numFmtId="0" fontId="9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4" fontId="8" fillId="0" borderId="1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vertical="top"/>
    </xf>
    <xf numFmtId="0" fontId="9" fillId="0" borderId="2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7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165" fontId="9" fillId="0" borderId="2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/>
    </xf>
    <xf numFmtId="4" fontId="17" fillId="0" borderId="2" xfId="0" applyNumberFormat="1" applyFont="1" applyFill="1" applyBorder="1" applyAlignment="1">
      <alignment horizontal="center" vertical="center" wrapText="1"/>
    </xf>
    <xf numFmtId="3" fontId="9" fillId="0" borderId="2" xfId="0" applyNumberFormat="1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left" wrapText="1"/>
    </xf>
    <xf numFmtId="0" fontId="0" fillId="0" borderId="1" xfId="0" applyFill="1" applyBorder="1" applyAlignment="1">
      <alignment horizontal="center"/>
    </xf>
    <xf numFmtId="4" fontId="6" fillId="0" borderId="1" xfId="0" applyNumberFormat="1" applyFont="1" applyFill="1" applyBorder="1" applyAlignment="1">
      <alignment horizontal="center" vertical="center" wrapText="1"/>
    </xf>
    <xf numFmtId="4" fontId="8" fillId="0" borderId="1" xfId="36" applyNumberFormat="1" applyFont="1" applyFill="1" applyBorder="1" applyAlignment="1">
      <alignment horizontal="right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vertical="top"/>
    </xf>
    <xf numFmtId="4" fontId="9" fillId="0" borderId="0" xfId="0" applyNumberFormat="1" applyFont="1" applyFill="1" applyAlignment="1">
      <alignment vertical="top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101"/>
  <sheetViews>
    <sheetView tabSelected="1" zoomScale="80" zoomScaleNormal="80" zoomScaleSheetLayoutView="11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58.710937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idden="1" x14ac:dyDescent="0.2">
      <c r="F1" s="30"/>
      <c r="L1" s="30"/>
      <c r="V1" s="25"/>
      <c r="AA1" s="1" t="s">
        <v>59</v>
      </c>
    </row>
    <row r="2" spans="1:30" hidden="1" x14ac:dyDescent="0.2">
      <c r="L2" s="30"/>
      <c r="M2" s="30"/>
      <c r="N2" s="30"/>
      <c r="V2" s="25"/>
      <c r="AA2" s="1" t="s">
        <v>60</v>
      </c>
    </row>
    <row r="3" spans="1:30" hidden="1" x14ac:dyDescent="0.2">
      <c r="V3" s="25"/>
      <c r="AA3" s="1" t="s">
        <v>61</v>
      </c>
    </row>
    <row r="4" spans="1:30" ht="16.5" customHeight="1" x14ac:dyDescent="0.2"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</row>
    <row r="5" spans="1:30" ht="15.75" customHeight="1" x14ac:dyDescent="0.2">
      <c r="C5" s="43" t="s">
        <v>3</v>
      </c>
      <c r="D5" s="43"/>
      <c r="E5" s="43"/>
      <c r="F5" s="43"/>
      <c r="G5" s="43"/>
      <c r="H5" s="43"/>
      <c r="I5" s="43"/>
      <c r="J5" s="43"/>
      <c r="K5" s="43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</row>
    <row r="6" spans="1:30" s="45" customFormat="1" ht="19.5" customHeight="1" x14ac:dyDescent="0.2">
      <c r="C6" s="46" t="s">
        <v>11</v>
      </c>
      <c r="D6" s="67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9"/>
    </row>
    <row r="7" spans="1:30" s="45" customFormat="1" ht="19.5" customHeight="1" x14ac:dyDescent="0.2">
      <c r="C7" s="46" t="s">
        <v>28</v>
      </c>
      <c r="D7" s="67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9"/>
    </row>
    <row r="8" spans="1:30" s="45" customFormat="1" ht="19.5" customHeight="1" x14ac:dyDescent="0.2">
      <c r="C8" s="46" t="s">
        <v>22</v>
      </c>
      <c r="D8" s="67"/>
      <c r="E8" s="68"/>
      <c r="F8" s="6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9"/>
    </row>
    <row r="9" spans="1:30" s="45" customFormat="1" ht="19.5" customHeight="1" x14ac:dyDescent="0.2">
      <c r="C9" s="46" t="s">
        <v>21</v>
      </c>
      <c r="D9" s="67"/>
      <c r="E9" s="68"/>
      <c r="F9" s="68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9"/>
    </row>
    <row r="10" spans="1:30" s="45" customFormat="1" ht="19.5" customHeight="1" x14ac:dyDescent="0.2">
      <c r="C10" s="46" t="s">
        <v>9</v>
      </c>
      <c r="D10" s="67" t="s">
        <v>73</v>
      </c>
      <c r="E10" s="68"/>
      <c r="F10" s="68"/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9"/>
    </row>
    <row r="11" spans="1:30" s="45" customFormat="1" ht="27" customHeight="1" x14ac:dyDescent="0.2">
      <c r="C11" s="46" t="s">
        <v>10</v>
      </c>
      <c r="D11" s="67" t="s">
        <v>72</v>
      </c>
      <c r="E11" s="68"/>
      <c r="F11" s="68"/>
      <c r="G11" s="68"/>
      <c r="H11" s="68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9"/>
    </row>
    <row r="12" spans="1:30" s="45" customFormat="1" ht="45.75" customHeight="1" x14ac:dyDescent="0.2">
      <c r="C12" s="46" t="s">
        <v>20</v>
      </c>
      <c r="D12" s="67" t="s">
        <v>70</v>
      </c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9"/>
    </row>
    <row r="13" spans="1:30" ht="16.5" customHeight="1" x14ac:dyDescent="0.2"/>
    <row r="14" spans="1:30" ht="25.5" customHeight="1" x14ac:dyDescent="0.2">
      <c r="A14" s="60" t="s">
        <v>6</v>
      </c>
      <c r="B14" s="57" t="s">
        <v>26</v>
      </c>
      <c r="C14" s="60" t="s">
        <v>1</v>
      </c>
      <c r="D14" s="57" t="s">
        <v>4</v>
      </c>
      <c r="E14" s="57" t="s">
        <v>53</v>
      </c>
      <c r="F14" s="60" t="s">
        <v>54</v>
      </c>
      <c r="G14" s="60"/>
      <c r="H14" s="60"/>
      <c r="I14" s="60"/>
      <c r="J14" s="57" t="s">
        <v>67</v>
      </c>
      <c r="K14" s="57" t="s">
        <v>56</v>
      </c>
      <c r="L14" s="65" t="s">
        <v>68</v>
      </c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57" t="s">
        <v>57</v>
      </c>
      <c r="AB14" s="57" t="s">
        <v>69</v>
      </c>
      <c r="AC14" s="57" t="s">
        <v>29</v>
      </c>
      <c r="AD14" s="70" t="s">
        <v>50</v>
      </c>
    </row>
    <row r="15" spans="1:30" ht="28.5" customHeight="1" x14ac:dyDescent="0.2">
      <c r="A15" s="60"/>
      <c r="B15" s="58"/>
      <c r="C15" s="60"/>
      <c r="D15" s="58"/>
      <c r="E15" s="58"/>
      <c r="F15" s="60" t="s">
        <v>19</v>
      </c>
      <c r="G15" s="60" t="s">
        <v>12</v>
      </c>
      <c r="H15" s="60" t="s">
        <v>13</v>
      </c>
      <c r="I15" s="60" t="s">
        <v>27</v>
      </c>
      <c r="J15" s="58"/>
      <c r="K15" s="58"/>
      <c r="L15" s="65" t="s">
        <v>51</v>
      </c>
      <c r="M15" s="66"/>
      <c r="N15" s="66"/>
      <c r="O15" s="66"/>
      <c r="P15" s="66"/>
      <c r="Q15" s="65" t="s">
        <v>55</v>
      </c>
      <c r="R15" s="66"/>
      <c r="S15" s="66"/>
      <c r="T15" s="66"/>
      <c r="U15" s="66"/>
      <c r="V15" s="60" t="s">
        <v>52</v>
      </c>
      <c r="W15" s="60"/>
      <c r="X15" s="60"/>
      <c r="Y15" s="60"/>
      <c r="Z15" s="60"/>
      <c r="AA15" s="58"/>
      <c r="AB15" s="58"/>
      <c r="AC15" s="58"/>
      <c r="AD15" s="71"/>
    </row>
    <row r="16" spans="1:30" ht="72.75" customHeight="1" x14ac:dyDescent="0.2">
      <c r="A16" s="60"/>
      <c r="B16" s="59"/>
      <c r="C16" s="60"/>
      <c r="D16" s="59"/>
      <c r="E16" s="59"/>
      <c r="F16" s="60"/>
      <c r="G16" s="60"/>
      <c r="H16" s="60"/>
      <c r="I16" s="60"/>
      <c r="J16" s="59"/>
      <c r="K16" s="59"/>
      <c r="L16" s="42" t="s">
        <v>144</v>
      </c>
      <c r="M16" s="36" t="s">
        <v>74</v>
      </c>
      <c r="N16" s="36" t="s">
        <v>75</v>
      </c>
      <c r="O16" s="36" t="s">
        <v>71</v>
      </c>
      <c r="P16" s="36" t="s">
        <v>30</v>
      </c>
      <c r="Q16" s="36" t="s">
        <v>14</v>
      </c>
      <c r="R16" s="36" t="s">
        <v>15</v>
      </c>
      <c r="S16" s="36" t="s">
        <v>23</v>
      </c>
      <c r="T16" s="36" t="s">
        <v>31</v>
      </c>
      <c r="U16" s="36" t="s">
        <v>32</v>
      </c>
      <c r="V16" s="36" t="s">
        <v>16</v>
      </c>
      <c r="W16" s="36" t="s">
        <v>17</v>
      </c>
      <c r="X16" s="36" t="s">
        <v>18</v>
      </c>
      <c r="Y16" s="36" t="s">
        <v>33</v>
      </c>
      <c r="Z16" s="36" t="s">
        <v>34</v>
      </c>
      <c r="AA16" s="59"/>
      <c r="AB16" s="59"/>
      <c r="AC16" s="59"/>
      <c r="AD16" s="72"/>
    </row>
    <row r="17" spans="1:30" s="32" customFormat="1" ht="15.75" customHeight="1" x14ac:dyDescent="0.2">
      <c r="A17" s="36">
        <v>1</v>
      </c>
      <c r="B17" s="31">
        <v>2</v>
      </c>
      <c r="C17" s="35">
        <v>3</v>
      </c>
      <c r="D17" s="31">
        <v>4</v>
      </c>
      <c r="E17" s="31">
        <v>5</v>
      </c>
      <c r="F17" s="31">
        <v>6</v>
      </c>
      <c r="G17" s="31">
        <v>7</v>
      </c>
      <c r="H17" s="31">
        <v>8</v>
      </c>
      <c r="I17" s="31">
        <v>9</v>
      </c>
      <c r="J17" s="31">
        <v>10</v>
      </c>
      <c r="K17" s="31">
        <v>11</v>
      </c>
      <c r="L17" s="36" t="s">
        <v>35</v>
      </c>
      <c r="M17" s="36" t="s">
        <v>36</v>
      </c>
      <c r="N17" s="36" t="s">
        <v>37</v>
      </c>
      <c r="O17" s="36" t="s">
        <v>38</v>
      </c>
      <c r="P17" s="36" t="s">
        <v>39</v>
      </c>
      <c r="Q17" s="36" t="s">
        <v>40</v>
      </c>
      <c r="R17" s="36" t="s">
        <v>41</v>
      </c>
      <c r="S17" s="36" t="s">
        <v>42</v>
      </c>
      <c r="T17" s="36" t="s">
        <v>43</v>
      </c>
      <c r="U17" s="36" t="s">
        <v>44</v>
      </c>
      <c r="V17" s="36" t="s">
        <v>45</v>
      </c>
      <c r="W17" s="36" t="s">
        <v>46</v>
      </c>
      <c r="X17" s="36" t="s">
        <v>47</v>
      </c>
      <c r="Y17" s="36" t="s">
        <v>48</v>
      </c>
      <c r="Z17" s="36" t="s">
        <v>49</v>
      </c>
      <c r="AA17" s="38">
        <v>13</v>
      </c>
      <c r="AB17" s="38">
        <v>14</v>
      </c>
      <c r="AC17" s="38">
        <v>15</v>
      </c>
      <c r="AD17" s="38">
        <v>16</v>
      </c>
    </row>
    <row r="18" spans="1:30" ht="84.75" customHeight="1" x14ac:dyDescent="0.2">
      <c r="A18" s="2">
        <v>1</v>
      </c>
      <c r="B18" s="3"/>
      <c r="C18" s="48" t="s">
        <v>76</v>
      </c>
      <c r="D18" s="49" t="s">
        <v>64</v>
      </c>
      <c r="E18" s="50">
        <v>1</v>
      </c>
      <c r="F18" s="51">
        <f>315918/1.2</f>
        <v>263265</v>
      </c>
      <c r="G18" s="52">
        <v>596</v>
      </c>
      <c r="H18" s="47" t="s">
        <v>77</v>
      </c>
      <c r="I18" s="47"/>
      <c r="J18" s="7"/>
      <c r="K18" s="4"/>
      <c r="L18" s="27"/>
      <c r="M18" s="27"/>
      <c r="N18" s="27"/>
      <c r="O18" s="27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6"/>
      <c r="AB18" s="8"/>
      <c r="AC18" s="8"/>
      <c r="AD18" s="21"/>
    </row>
    <row r="19" spans="1:30" ht="25.5" x14ac:dyDescent="0.2">
      <c r="A19" s="2">
        <v>2</v>
      </c>
      <c r="B19" s="2">
        <v>1</v>
      </c>
      <c r="C19" s="53" t="s">
        <v>78</v>
      </c>
      <c r="D19" s="7" t="s">
        <v>64</v>
      </c>
      <c r="E19" s="54">
        <v>1</v>
      </c>
      <c r="F19" s="55">
        <v>2957.5</v>
      </c>
      <c r="G19" s="4"/>
      <c r="H19" s="5"/>
      <c r="I19" s="5"/>
      <c r="J19" s="22">
        <v>1.04</v>
      </c>
      <c r="K19" s="23">
        <f>F19*J19</f>
        <v>3075.8</v>
      </c>
      <c r="L19" s="28">
        <v>2957.5</v>
      </c>
      <c r="M19" s="28"/>
      <c r="N19" s="29"/>
      <c r="O19" s="27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6">
        <f t="shared" ref="AA19:AA23" si="0">COUNTIF(K19:Z19,"&gt;0")</f>
        <v>2</v>
      </c>
      <c r="AB19" s="8">
        <f t="shared" ref="AB19:AB23" si="1">CEILING(SUM(K19:Z19)/COUNTIF(K19:Z19,"&gt;0"),0.01)</f>
        <v>3016.65</v>
      </c>
      <c r="AC19" s="8">
        <f t="shared" ref="AC19:AC23" si="2">AB19*E19</f>
        <v>3016.65</v>
      </c>
      <c r="AD19" s="21">
        <f t="shared" ref="AD19:AD23" si="3">STDEV(K19:Z19)/AB19*100</f>
        <v>2.7729677693590142</v>
      </c>
    </row>
    <row r="20" spans="1:30" ht="25.5" x14ac:dyDescent="0.2">
      <c r="A20" s="2">
        <v>3</v>
      </c>
      <c r="B20" s="2">
        <v>2</v>
      </c>
      <c r="C20" s="53" t="s">
        <v>79</v>
      </c>
      <c r="D20" s="7" t="s">
        <v>64</v>
      </c>
      <c r="E20" s="54">
        <v>1</v>
      </c>
      <c r="F20" s="55">
        <v>2957.5</v>
      </c>
      <c r="G20" s="4"/>
      <c r="H20" s="5"/>
      <c r="I20" s="5"/>
      <c r="J20" s="22">
        <v>1.04</v>
      </c>
      <c r="K20" s="23">
        <f t="shared" ref="K20:K83" si="4">F20*J20</f>
        <v>3075.8</v>
      </c>
      <c r="L20" s="28">
        <v>2957.5</v>
      </c>
      <c r="M20" s="29"/>
      <c r="N20" s="29"/>
      <c r="O20" s="27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6">
        <f t="shared" si="0"/>
        <v>2</v>
      </c>
      <c r="AB20" s="8">
        <f t="shared" si="1"/>
        <v>3016.65</v>
      </c>
      <c r="AC20" s="8">
        <f t="shared" si="2"/>
        <v>3016.65</v>
      </c>
      <c r="AD20" s="21">
        <f t="shared" si="3"/>
        <v>2.7729677693590142</v>
      </c>
    </row>
    <row r="21" spans="1:30" x14ac:dyDescent="0.2">
      <c r="A21" s="2">
        <v>4</v>
      </c>
      <c r="B21" s="2">
        <v>3</v>
      </c>
      <c r="C21" s="53" t="s">
        <v>80</v>
      </c>
      <c r="D21" s="7" t="s">
        <v>64</v>
      </c>
      <c r="E21" s="54">
        <v>1</v>
      </c>
      <c r="F21" s="55">
        <v>1125</v>
      </c>
      <c r="G21" s="4"/>
      <c r="H21" s="5"/>
      <c r="I21" s="5"/>
      <c r="J21" s="22">
        <v>1.04</v>
      </c>
      <c r="K21" s="23">
        <f t="shared" si="4"/>
        <v>1170</v>
      </c>
      <c r="L21" s="28">
        <v>1125</v>
      </c>
      <c r="M21" s="29"/>
      <c r="N21" s="29"/>
      <c r="O21" s="27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6">
        <f t="shared" si="0"/>
        <v>2</v>
      </c>
      <c r="AB21" s="8">
        <f t="shared" si="1"/>
        <v>1147.5</v>
      </c>
      <c r="AC21" s="8">
        <f t="shared" si="2"/>
        <v>1147.5</v>
      </c>
      <c r="AD21" s="21">
        <f t="shared" si="3"/>
        <v>2.7729677693590098</v>
      </c>
    </row>
    <row r="22" spans="1:30" ht="25.5" x14ac:dyDescent="0.2">
      <c r="A22" s="2">
        <v>5</v>
      </c>
      <c r="B22" s="2">
        <v>4</v>
      </c>
      <c r="C22" s="53" t="s">
        <v>81</v>
      </c>
      <c r="D22" s="7" t="s">
        <v>64</v>
      </c>
      <c r="E22" s="54">
        <v>1</v>
      </c>
      <c r="F22" s="55">
        <v>390</v>
      </c>
      <c r="G22" s="4"/>
      <c r="H22" s="5"/>
      <c r="I22" s="5"/>
      <c r="J22" s="22">
        <v>1.04</v>
      </c>
      <c r="K22" s="23">
        <f t="shared" si="4"/>
        <v>405.6</v>
      </c>
      <c r="L22" s="28">
        <v>390</v>
      </c>
      <c r="M22" s="29"/>
      <c r="N22" s="29"/>
      <c r="O22" s="27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6">
        <f t="shared" si="0"/>
        <v>2</v>
      </c>
      <c r="AB22" s="8">
        <f t="shared" si="1"/>
        <v>397.8</v>
      </c>
      <c r="AC22" s="8">
        <f t="shared" si="2"/>
        <v>397.8</v>
      </c>
      <c r="AD22" s="21">
        <f t="shared" si="3"/>
        <v>2.7729677693590138</v>
      </c>
    </row>
    <row r="23" spans="1:30" x14ac:dyDescent="0.2">
      <c r="A23" s="2">
        <v>6</v>
      </c>
      <c r="B23" s="2">
        <v>5</v>
      </c>
      <c r="C23" s="53" t="s">
        <v>82</v>
      </c>
      <c r="D23" s="7" t="s">
        <v>64</v>
      </c>
      <c r="E23" s="54">
        <v>1</v>
      </c>
      <c r="F23" s="55">
        <v>35</v>
      </c>
      <c r="G23" s="4"/>
      <c r="H23" s="5"/>
      <c r="I23" s="5"/>
      <c r="J23" s="22">
        <v>1.04</v>
      </c>
      <c r="K23" s="23">
        <f t="shared" si="4"/>
        <v>36.4</v>
      </c>
      <c r="L23" s="28">
        <v>40</v>
      </c>
      <c r="M23" s="29"/>
      <c r="N23" s="29"/>
      <c r="O23" s="27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6">
        <f t="shared" si="0"/>
        <v>2</v>
      </c>
      <c r="AB23" s="8">
        <f t="shared" si="1"/>
        <v>38.200000000000003</v>
      </c>
      <c r="AC23" s="8">
        <f t="shared" si="2"/>
        <v>38.200000000000003</v>
      </c>
      <c r="AD23" s="21">
        <f t="shared" si="3"/>
        <v>6.6638335399779365</v>
      </c>
    </row>
    <row r="24" spans="1:30" ht="25.5" x14ac:dyDescent="0.2">
      <c r="A24" s="2">
        <v>7</v>
      </c>
      <c r="B24" s="2">
        <v>6</v>
      </c>
      <c r="C24" s="53" t="s">
        <v>83</v>
      </c>
      <c r="D24" s="7" t="s">
        <v>64</v>
      </c>
      <c r="E24" s="54">
        <v>1</v>
      </c>
      <c r="F24" s="55">
        <v>2957.5</v>
      </c>
      <c r="G24" s="4"/>
      <c r="H24" s="5"/>
      <c r="I24" s="5"/>
      <c r="J24" s="22">
        <v>1.04</v>
      </c>
      <c r="K24" s="23">
        <f t="shared" si="4"/>
        <v>3075.8</v>
      </c>
      <c r="L24" s="56">
        <v>2957.5</v>
      </c>
      <c r="M24" s="33"/>
      <c r="N24" s="33"/>
      <c r="O24" s="27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6">
        <f t="shared" ref="AA24:AA83" si="5">COUNTIF(K24:Z24,"&gt;0")</f>
        <v>2</v>
      </c>
      <c r="AB24" s="8">
        <f t="shared" ref="AB24:AB83" si="6">CEILING(SUM(K24:Z24)/COUNTIF(K24:Z24,"&gt;0"),0.01)</f>
        <v>3016.65</v>
      </c>
      <c r="AC24" s="8">
        <f t="shared" ref="AC24:AC83" si="7">AB24*E24</f>
        <v>3016.65</v>
      </c>
      <c r="AD24" s="21">
        <f t="shared" ref="AD24:AD83" si="8">STDEV(K24:Z24)/AB24*100</f>
        <v>2.7729677693590142</v>
      </c>
    </row>
    <row r="25" spans="1:30" x14ac:dyDescent="0.2">
      <c r="A25" s="2">
        <v>8</v>
      </c>
      <c r="B25" s="2">
        <v>7</v>
      </c>
      <c r="C25" s="53" t="s">
        <v>84</v>
      </c>
      <c r="D25" s="7" t="s">
        <v>64</v>
      </c>
      <c r="E25" s="54">
        <v>1</v>
      </c>
      <c r="F25" s="55">
        <v>1125</v>
      </c>
      <c r="G25" s="4"/>
      <c r="H25" s="5"/>
      <c r="I25" s="5"/>
      <c r="J25" s="22">
        <v>1.04</v>
      </c>
      <c r="K25" s="23">
        <f t="shared" si="4"/>
        <v>1170</v>
      </c>
      <c r="L25" s="56">
        <v>1332.5</v>
      </c>
      <c r="M25" s="33"/>
      <c r="N25" s="33"/>
      <c r="O25" s="27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6">
        <f t="shared" si="5"/>
        <v>2</v>
      </c>
      <c r="AB25" s="8">
        <f t="shared" si="6"/>
        <v>1251.25</v>
      </c>
      <c r="AC25" s="8">
        <f t="shared" si="7"/>
        <v>1251.25</v>
      </c>
      <c r="AD25" s="21">
        <f t="shared" si="8"/>
        <v>9.1832049504746429</v>
      </c>
    </row>
    <row r="26" spans="1:30" ht="25.5" x14ac:dyDescent="0.2">
      <c r="A26" s="2">
        <v>9</v>
      </c>
      <c r="B26" s="2">
        <v>8</v>
      </c>
      <c r="C26" s="53" t="s">
        <v>85</v>
      </c>
      <c r="D26" s="7" t="s">
        <v>64</v>
      </c>
      <c r="E26" s="54">
        <v>1</v>
      </c>
      <c r="F26" s="55">
        <v>390</v>
      </c>
      <c r="G26" s="4"/>
      <c r="H26" s="5"/>
      <c r="I26" s="5"/>
      <c r="J26" s="22">
        <v>1.04</v>
      </c>
      <c r="K26" s="23">
        <f t="shared" si="4"/>
        <v>405.6</v>
      </c>
      <c r="L26" s="56">
        <v>390</v>
      </c>
      <c r="M26" s="33"/>
      <c r="N26" s="33"/>
      <c r="O26" s="27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6">
        <f t="shared" si="5"/>
        <v>2</v>
      </c>
      <c r="AB26" s="8">
        <f t="shared" si="6"/>
        <v>397.8</v>
      </c>
      <c r="AC26" s="8">
        <f t="shared" si="7"/>
        <v>397.8</v>
      </c>
      <c r="AD26" s="21">
        <f t="shared" si="8"/>
        <v>2.7729677693590138</v>
      </c>
    </row>
    <row r="27" spans="1:30" ht="25.5" x14ac:dyDescent="0.2">
      <c r="A27" s="2">
        <v>10</v>
      </c>
      <c r="B27" s="2">
        <v>9</v>
      </c>
      <c r="C27" s="53" t="s">
        <v>86</v>
      </c>
      <c r="D27" s="7" t="s">
        <v>64</v>
      </c>
      <c r="E27" s="54">
        <v>1</v>
      </c>
      <c r="F27" s="55">
        <v>1332.5</v>
      </c>
      <c r="G27" s="4"/>
      <c r="H27" s="5"/>
      <c r="I27" s="5"/>
      <c r="J27" s="22">
        <v>1.04</v>
      </c>
      <c r="K27" s="23">
        <f t="shared" si="4"/>
        <v>1385.8</v>
      </c>
      <c r="L27" s="56">
        <v>1332.5</v>
      </c>
      <c r="M27" s="33"/>
      <c r="N27" s="33"/>
      <c r="O27" s="27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6">
        <f t="shared" si="5"/>
        <v>2</v>
      </c>
      <c r="AB27" s="8">
        <f t="shared" si="6"/>
        <v>1359.15</v>
      </c>
      <c r="AC27" s="8">
        <f t="shared" si="7"/>
        <v>1359.15</v>
      </c>
      <c r="AD27" s="21">
        <f t="shared" si="8"/>
        <v>2.7729677693590071</v>
      </c>
    </row>
    <row r="28" spans="1:30" x14ac:dyDescent="0.2">
      <c r="A28" s="2">
        <v>11</v>
      </c>
      <c r="B28" s="2">
        <v>10</v>
      </c>
      <c r="C28" s="53" t="s">
        <v>87</v>
      </c>
      <c r="D28" s="7" t="s">
        <v>64</v>
      </c>
      <c r="E28" s="54">
        <v>1</v>
      </c>
      <c r="F28" s="55">
        <v>847.5</v>
      </c>
      <c r="G28" s="4"/>
      <c r="H28" s="5"/>
      <c r="I28" s="5"/>
      <c r="J28" s="22">
        <v>1.04</v>
      </c>
      <c r="K28" s="23">
        <f t="shared" si="4"/>
        <v>881.4</v>
      </c>
      <c r="L28" s="56">
        <v>790</v>
      </c>
      <c r="M28" s="33"/>
      <c r="N28" s="33"/>
      <c r="O28" s="27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6">
        <f t="shared" si="5"/>
        <v>2</v>
      </c>
      <c r="AB28" s="8">
        <f t="shared" si="6"/>
        <v>835.7</v>
      </c>
      <c r="AC28" s="8">
        <f t="shared" si="7"/>
        <v>835.7</v>
      </c>
      <c r="AD28" s="21">
        <f t="shared" si="8"/>
        <v>7.7335837980675377</v>
      </c>
    </row>
    <row r="29" spans="1:30" ht="25.5" x14ac:dyDescent="0.2">
      <c r="A29" s="2">
        <v>12</v>
      </c>
      <c r="B29" s="2">
        <v>11</v>
      </c>
      <c r="C29" s="53" t="s">
        <v>88</v>
      </c>
      <c r="D29" s="7" t="s">
        <v>64</v>
      </c>
      <c r="E29" s="54">
        <v>1</v>
      </c>
      <c r="F29" s="55">
        <v>2957.5</v>
      </c>
      <c r="G29" s="4"/>
      <c r="H29" s="5"/>
      <c r="I29" s="5"/>
      <c r="J29" s="22">
        <v>1.04</v>
      </c>
      <c r="K29" s="23">
        <f t="shared" si="4"/>
        <v>3075.8</v>
      </c>
      <c r="L29" s="56">
        <v>2957.5</v>
      </c>
      <c r="M29" s="33"/>
      <c r="N29" s="33"/>
      <c r="O29" s="27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6">
        <f t="shared" si="5"/>
        <v>2</v>
      </c>
      <c r="AB29" s="8">
        <f t="shared" si="6"/>
        <v>3016.65</v>
      </c>
      <c r="AC29" s="8">
        <f t="shared" si="7"/>
        <v>3016.65</v>
      </c>
      <c r="AD29" s="21">
        <f t="shared" si="8"/>
        <v>2.7729677693590142</v>
      </c>
    </row>
    <row r="30" spans="1:30" x14ac:dyDescent="0.2">
      <c r="A30" s="2">
        <v>13</v>
      </c>
      <c r="B30" s="2">
        <v>12</v>
      </c>
      <c r="C30" s="53" t="s">
        <v>89</v>
      </c>
      <c r="D30" s="7" t="s">
        <v>64</v>
      </c>
      <c r="E30" s="54">
        <v>1</v>
      </c>
      <c r="F30" s="55">
        <v>4000</v>
      </c>
      <c r="G30" s="4"/>
      <c r="H30" s="5"/>
      <c r="I30" s="5"/>
      <c r="J30" s="22">
        <v>1.04</v>
      </c>
      <c r="K30" s="23">
        <f t="shared" si="4"/>
        <v>4160</v>
      </c>
      <c r="L30" s="56">
        <v>4000</v>
      </c>
      <c r="M30" s="33"/>
      <c r="N30" s="33"/>
      <c r="O30" s="27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6">
        <f t="shared" si="5"/>
        <v>2</v>
      </c>
      <c r="AB30" s="8">
        <f t="shared" si="6"/>
        <v>4080</v>
      </c>
      <c r="AC30" s="8">
        <f t="shared" si="7"/>
        <v>4080</v>
      </c>
      <c r="AD30" s="21">
        <f t="shared" si="8"/>
        <v>2.7729677693590098</v>
      </c>
    </row>
    <row r="31" spans="1:30" ht="25.5" x14ac:dyDescent="0.2">
      <c r="A31" s="2">
        <v>14</v>
      </c>
      <c r="B31" s="2">
        <v>13</v>
      </c>
      <c r="C31" s="53" t="s">
        <v>90</v>
      </c>
      <c r="D31" s="7" t="s">
        <v>64</v>
      </c>
      <c r="E31" s="54">
        <v>1</v>
      </c>
      <c r="F31" s="55">
        <v>1332.5</v>
      </c>
      <c r="G31" s="4"/>
      <c r="H31" s="5"/>
      <c r="I31" s="5"/>
      <c r="J31" s="22">
        <v>1.04</v>
      </c>
      <c r="K31" s="23">
        <f t="shared" si="4"/>
        <v>1385.8</v>
      </c>
      <c r="L31" s="56">
        <v>1332.5</v>
      </c>
      <c r="M31" s="33"/>
      <c r="N31" s="33"/>
      <c r="O31" s="27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6">
        <f t="shared" si="5"/>
        <v>2</v>
      </c>
      <c r="AB31" s="8">
        <f t="shared" si="6"/>
        <v>1359.15</v>
      </c>
      <c r="AC31" s="8">
        <f t="shared" si="7"/>
        <v>1359.15</v>
      </c>
      <c r="AD31" s="21">
        <f t="shared" si="8"/>
        <v>2.7729677693590071</v>
      </c>
    </row>
    <row r="32" spans="1:30" x14ac:dyDescent="0.2">
      <c r="A32" s="2">
        <v>15</v>
      </c>
      <c r="B32" s="2">
        <v>14</v>
      </c>
      <c r="C32" s="53" t="s">
        <v>91</v>
      </c>
      <c r="D32" s="7" t="s">
        <v>64</v>
      </c>
      <c r="E32" s="54">
        <v>1</v>
      </c>
      <c r="F32" s="55">
        <v>2580</v>
      </c>
      <c r="G32" s="4"/>
      <c r="H32" s="5"/>
      <c r="I32" s="5"/>
      <c r="J32" s="22">
        <v>1.04</v>
      </c>
      <c r="K32" s="23">
        <f t="shared" si="4"/>
        <v>2683.2000000000003</v>
      </c>
      <c r="L32" s="56">
        <v>2760</v>
      </c>
      <c r="M32" s="33"/>
      <c r="N32" s="33"/>
      <c r="O32" s="27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6">
        <f t="shared" si="5"/>
        <v>2</v>
      </c>
      <c r="AB32" s="8">
        <f t="shared" si="6"/>
        <v>2721.6</v>
      </c>
      <c r="AC32" s="8">
        <f t="shared" si="7"/>
        <v>2721.6</v>
      </c>
      <c r="AD32" s="21">
        <f t="shared" si="8"/>
        <v>1.9953630509673228</v>
      </c>
    </row>
    <row r="33" spans="1:30" ht="25.5" x14ac:dyDescent="0.2">
      <c r="A33" s="2">
        <v>16</v>
      </c>
      <c r="B33" s="2">
        <v>15</v>
      </c>
      <c r="C33" s="53" t="s">
        <v>92</v>
      </c>
      <c r="D33" s="7" t="s">
        <v>64</v>
      </c>
      <c r="E33" s="54">
        <v>1</v>
      </c>
      <c r="F33" s="55">
        <v>2082.5</v>
      </c>
      <c r="G33" s="4"/>
      <c r="H33" s="5"/>
      <c r="I33" s="5"/>
      <c r="J33" s="22">
        <v>1.04</v>
      </c>
      <c r="K33" s="23">
        <f t="shared" si="4"/>
        <v>2165.8000000000002</v>
      </c>
      <c r="L33" s="56">
        <v>2082.5</v>
      </c>
      <c r="M33" s="33"/>
      <c r="N33" s="33"/>
      <c r="O33" s="27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6">
        <f t="shared" si="5"/>
        <v>2</v>
      </c>
      <c r="AB33" s="8">
        <f t="shared" si="6"/>
        <v>2124.15</v>
      </c>
      <c r="AC33" s="8">
        <f t="shared" si="7"/>
        <v>2124.15</v>
      </c>
      <c r="AD33" s="21">
        <f t="shared" si="8"/>
        <v>2.772967769359016</v>
      </c>
    </row>
    <row r="34" spans="1:30" x14ac:dyDescent="0.2">
      <c r="A34" s="2">
        <v>17</v>
      </c>
      <c r="B34" s="2">
        <v>16</v>
      </c>
      <c r="C34" s="53" t="s">
        <v>93</v>
      </c>
      <c r="D34" s="7" t="s">
        <v>64</v>
      </c>
      <c r="E34" s="54">
        <v>1</v>
      </c>
      <c r="F34" s="55">
        <v>2082.5</v>
      </c>
      <c r="G34" s="4"/>
      <c r="H34" s="5"/>
      <c r="I34" s="5"/>
      <c r="J34" s="22">
        <v>1.04</v>
      </c>
      <c r="K34" s="23">
        <f t="shared" si="4"/>
        <v>2165.8000000000002</v>
      </c>
      <c r="L34" s="56">
        <v>2082.5</v>
      </c>
      <c r="M34" s="33"/>
      <c r="N34" s="33"/>
      <c r="O34" s="27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6">
        <f t="shared" si="5"/>
        <v>2</v>
      </c>
      <c r="AB34" s="8">
        <f t="shared" si="6"/>
        <v>2124.15</v>
      </c>
      <c r="AC34" s="8">
        <f t="shared" si="7"/>
        <v>2124.15</v>
      </c>
      <c r="AD34" s="21">
        <f t="shared" si="8"/>
        <v>2.772967769359016</v>
      </c>
    </row>
    <row r="35" spans="1:30" x14ac:dyDescent="0.2">
      <c r="A35" s="2">
        <v>18</v>
      </c>
      <c r="B35" s="2">
        <v>17</v>
      </c>
      <c r="C35" s="53" t="s">
        <v>94</v>
      </c>
      <c r="D35" s="7" t="s">
        <v>64</v>
      </c>
      <c r="E35" s="54">
        <v>1</v>
      </c>
      <c r="F35" s="55" t="s">
        <v>143</v>
      </c>
      <c r="G35" s="4"/>
      <c r="H35" s="5"/>
      <c r="I35" s="5"/>
      <c r="J35" s="22"/>
      <c r="K35" s="23"/>
      <c r="L35" s="56">
        <v>1677.5</v>
      </c>
      <c r="M35" s="33"/>
      <c r="N35" s="33"/>
      <c r="O35" s="27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6">
        <f t="shared" si="5"/>
        <v>1</v>
      </c>
      <c r="AB35" s="8">
        <f t="shared" si="6"/>
        <v>1677.5</v>
      </c>
      <c r="AC35" s="8">
        <f t="shared" si="7"/>
        <v>1677.5</v>
      </c>
      <c r="AD35" s="21" t="e">
        <f t="shared" si="8"/>
        <v>#DIV/0!</v>
      </c>
    </row>
    <row r="36" spans="1:30" x14ac:dyDescent="0.2">
      <c r="A36" s="2">
        <v>19</v>
      </c>
      <c r="B36" s="2">
        <v>18</v>
      </c>
      <c r="C36" s="53" t="s">
        <v>95</v>
      </c>
      <c r="D36" s="7" t="s">
        <v>64</v>
      </c>
      <c r="E36" s="54">
        <v>1</v>
      </c>
      <c r="F36" s="55" t="s">
        <v>143</v>
      </c>
      <c r="G36" s="4"/>
      <c r="H36" s="5"/>
      <c r="I36" s="5"/>
      <c r="J36" s="22"/>
      <c r="K36" s="23"/>
      <c r="L36" s="56">
        <v>2082.5</v>
      </c>
      <c r="M36" s="33"/>
      <c r="N36" s="33"/>
      <c r="O36" s="27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6">
        <f t="shared" si="5"/>
        <v>1</v>
      </c>
      <c r="AB36" s="8">
        <f t="shared" si="6"/>
        <v>2082.5</v>
      </c>
      <c r="AC36" s="8">
        <f t="shared" si="7"/>
        <v>2082.5</v>
      </c>
      <c r="AD36" s="21" t="e">
        <f t="shared" si="8"/>
        <v>#DIV/0!</v>
      </c>
    </row>
    <row r="37" spans="1:30" x14ac:dyDescent="0.2">
      <c r="A37" s="2">
        <v>20</v>
      </c>
      <c r="B37" s="2">
        <v>19</v>
      </c>
      <c r="C37" s="53" t="s">
        <v>96</v>
      </c>
      <c r="D37" s="7" t="s">
        <v>64</v>
      </c>
      <c r="E37" s="54">
        <v>1</v>
      </c>
      <c r="F37" s="55" t="s">
        <v>143</v>
      </c>
      <c r="G37" s="4"/>
      <c r="H37" s="5"/>
      <c r="I37" s="5"/>
      <c r="J37" s="22"/>
      <c r="K37" s="23"/>
      <c r="L37" s="56">
        <v>2082.5</v>
      </c>
      <c r="M37" s="33"/>
      <c r="N37" s="33"/>
      <c r="O37" s="27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6">
        <f t="shared" si="5"/>
        <v>1</v>
      </c>
      <c r="AB37" s="8">
        <f t="shared" si="6"/>
        <v>2082.5</v>
      </c>
      <c r="AC37" s="8">
        <f t="shared" si="7"/>
        <v>2082.5</v>
      </c>
      <c r="AD37" s="21" t="e">
        <f t="shared" si="8"/>
        <v>#DIV/0!</v>
      </c>
    </row>
    <row r="38" spans="1:30" ht="25.5" x14ac:dyDescent="0.2">
      <c r="A38" s="2">
        <v>21</v>
      </c>
      <c r="B38" s="2">
        <v>20</v>
      </c>
      <c r="C38" s="53" t="s">
        <v>97</v>
      </c>
      <c r="D38" s="7" t="s">
        <v>64</v>
      </c>
      <c r="E38" s="54">
        <v>1</v>
      </c>
      <c r="F38" s="55">
        <v>1935</v>
      </c>
      <c r="G38" s="4"/>
      <c r="H38" s="5"/>
      <c r="I38" s="5"/>
      <c r="J38" s="22">
        <v>1.04</v>
      </c>
      <c r="K38" s="23">
        <f t="shared" si="4"/>
        <v>2012.4</v>
      </c>
      <c r="L38" s="56">
        <v>1935</v>
      </c>
      <c r="M38" s="33"/>
      <c r="N38" s="33"/>
      <c r="O38" s="27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6">
        <f t="shared" si="5"/>
        <v>2</v>
      </c>
      <c r="AB38" s="8">
        <f t="shared" si="6"/>
        <v>1973.7</v>
      </c>
      <c r="AC38" s="8">
        <f t="shared" si="7"/>
        <v>1973.7</v>
      </c>
      <c r="AD38" s="21">
        <f t="shared" si="8"/>
        <v>2.7729677693590129</v>
      </c>
    </row>
    <row r="39" spans="1:30" ht="25.5" x14ac:dyDescent="0.2">
      <c r="A39" s="2">
        <v>22</v>
      </c>
      <c r="B39" s="2">
        <v>21</v>
      </c>
      <c r="C39" s="53" t="s">
        <v>98</v>
      </c>
      <c r="D39" s="7" t="s">
        <v>64</v>
      </c>
      <c r="E39" s="54">
        <v>1</v>
      </c>
      <c r="F39" s="55">
        <v>2082.5</v>
      </c>
      <c r="G39" s="4"/>
      <c r="H39" s="5"/>
      <c r="I39" s="5"/>
      <c r="J39" s="22">
        <v>1.04</v>
      </c>
      <c r="K39" s="23">
        <f t="shared" si="4"/>
        <v>2165.8000000000002</v>
      </c>
      <c r="L39" s="56">
        <v>2082.5</v>
      </c>
      <c r="M39" s="33"/>
      <c r="N39" s="33"/>
      <c r="O39" s="27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6">
        <f t="shared" si="5"/>
        <v>2</v>
      </c>
      <c r="AB39" s="8">
        <f t="shared" si="6"/>
        <v>2124.15</v>
      </c>
      <c r="AC39" s="8">
        <f t="shared" si="7"/>
        <v>2124.15</v>
      </c>
      <c r="AD39" s="21">
        <f t="shared" si="8"/>
        <v>2.772967769359016</v>
      </c>
    </row>
    <row r="40" spans="1:30" ht="25.5" x14ac:dyDescent="0.2">
      <c r="A40" s="2">
        <v>23</v>
      </c>
      <c r="B40" s="2">
        <v>22</v>
      </c>
      <c r="C40" s="53" t="s">
        <v>99</v>
      </c>
      <c r="D40" s="7" t="s">
        <v>64</v>
      </c>
      <c r="E40" s="54">
        <v>1</v>
      </c>
      <c r="F40" s="55" t="s">
        <v>143</v>
      </c>
      <c r="G40" s="4"/>
      <c r="H40" s="5"/>
      <c r="I40" s="5"/>
      <c r="J40" s="22"/>
      <c r="K40" s="23"/>
      <c r="L40" s="56">
        <v>2082.5</v>
      </c>
      <c r="M40" s="33"/>
      <c r="N40" s="33"/>
      <c r="O40" s="27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6">
        <f t="shared" si="5"/>
        <v>1</v>
      </c>
      <c r="AB40" s="8">
        <f t="shared" si="6"/>
        <v>2082.5</v>
      </c>
      <c r="AC40" s="8">
        <f t="shared" si="7"/>
        <v>2082.5</v>
      </c>
      <c r="AD40" s="21" t="e">
        <f t="shared" si="8"/>
        <v>#DIV/0!</v>
      </c>
    </row>
    <row r="41" spans="1:30" ht="25.5" x14ac:dyDescent="0.2">
      <c r="A41" s="2">
        <v>24</v>
      </c>
      <c r="B41" s="2">
        <v>23</v>
      </c>
      <c r="C41" s="53" t="s">
        <v>100</v>
      </c>
      <c r="D41" s="7" t="s">
        <v>64</v>
      </c>
      <c r="E41" s="54">
        <v>1</v>
      </c>
      <c r="F41" s="55">
        <v>2082.5</v>
      </c>
      <c r="G41" s="4"/>
      <c r="H41" s="5"/>
      <c r="I41" s="5"/>
      <c r="J41" s="22">
        <v>1.04</v>
      </c>
      <c r="K41" s="23">
        <f t="shared" si="4"/>
        <v>2165.8000000000002</v>
      </c>
      <c r="L41" s="56">
        <v>2082.5</v>
      </c>
      <c r="M41" s="33"/>
      <c r="N41" s="33"/>
      <c r="O41" s="27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6">
        <f t="shared" si="5"/>
        <v>2</v>
      </c>
      <c r="AB41" s="8">
        <f t="shared" si="6"/>
        <v>2124.15</v>
      </c>
      <c r="AC41" s="8">
        <f t="shared" si="7"/>
        <v>2124.15</v>
      </c>
      <c r="AD41" s="21">
        <f t="shared" si="8"/>
        <v>2.772967769359016</v>
      </c>
    </row>
    <row r="42" spans="1:30" ht="25.5" x14ac:dyDescent="0.2">
      <c r="A42" s="2">
        <v>25</v>
      </c>
      <c r="B42" s="2">
        <v>24</v>
      </c>
      <c r="C42" s="53" t="s">
        <v>101</v>
      </c>
      <c r="D42" s="7" t="s">
        <v>64</v>
      </c>
      <c r="E42" s="54">
        <v>1</v>
      </c>
      <c r="F42" s="55">
        <v>2082.5</v>
      </c>
      <c r="G42" s="4"/>
      <c r="H42" s="5"/>
      <c r="I42" s="5"/>
      <c r="J42" s="22">
        <v>1.04</v>
      </c>
      <c r="K42" s="23">
        <f t="shared" si="4"/>
        <v>2165.8000000000002</v>
      </c>
      <c r="L42" s="56">
        <v>2082.5</v>
      </c>
      <c r="M42" s="33"/>
      <c r="N42" s="33"/>
      <c r="O42" s="27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6">
        <f t="shared" si="5"/>
        <v>2</v>
      </c>
      <c r="AB42" s="8">
        <f t="shared" si="6"/>
        <v>2124.15</v>
      </c>
      <c r="AC42" s="8">
        <f t="shared" si="7"/>
        <v>2124.15</v>
      </c>
      <c r="AD42" s="21">
        <f t="shared" si="8"/>
        <v>2.772967769359016</v>
      </c>
    </row>
    <row r="43" spans="1:30" ht="25.5" x14ac:dyDescent="0.2">
      <c r="A43" s="2">
        <v>26</v>
      </c>
      <c r="B43" s="2">
        <v>25</v>
      </c>
      <c r="C43" s="53" t="s">
        <v>102</v>
      </c>
      <c r="D43" s="7" t="s">
        <v>64</v>
      </c>
      <c r="E43" s="54">
        <v>1</v>
      </c>
      <c r="F43" s="55">
        <v>2082.5</v>
      </c>
      <c r="G43" s="4"/>
      <c r="H43" s="5"/>
      <c r="I43" s="5"/>
      <c r="J43" s="22">
        <v>1.04</v>
      </c>
      <c r="K43" s="23">
        <f t="shared" si="4"/>
        <v>2165.8000000000002</v>
      </c>
      <c r="L43" s="56">
        <v>2082.5</v>
      </c>
      <c r="M43" s="33"/>
      <c r="N43" s="33"/>
      <c r="O43" s="27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6">
        <f t="shared" si="5"/>
        <v>2</v>
      </c>
      <c r="AB43" s="8">
        <f t="shared" si="6"/>
        <v>2124.15</v>
      </c>
      <c r="AC43" s="8">
        <f t="shared" si="7"/>
        <v>2124.15</v>
      </c>
      <c r="AD43" s="21">
        <f t="shared" si="8"/>
        <v>2.772967769359016</v>
      </c>
    </row>
    <row r="44" spans="1:30" ht="25.5" x14ac:dyDescent="0.2">
      <c r="A44" s="2">
        <v>27</v>
      </c>
      <c r="B44" s="2">
        <v>26</v>
      </c>
      <c r="C44" s="53" t="s">
        <v>103</v>
      </c>
      <c r="D44" s="7" t="s">
        <v>64</v>
      </c>
      <c r="E44" s="54">
        <v>1</v>
      </c>
      <c r="F44" s="55">
        <v>2082.5</v>
      </c>
      <c r="G44" s="4"/>
      <c r="H44" s="5"/>
      <c r="I44" s="5"/>
      <c r="J44" s="22">
        <v>1.04</v>
      </c>
      <c r="K44" s="23">
        <f t="shared" si="4"/>
        <v>2165.8000000000002</v>
      </c>
      <c r="L44" s="56">
        <v>2082.5</v>
      </c>
      <c r="M44" s="33"/>
      <c r="N44" s="33"/>
      <c r="O44" s="27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6">
        <f t="shared" si="5"/>
        <v>2</v>
      </c>
      <c r="AB44" s="8">
        <f t="shared" si="6"/>
        <v>2124.15</v>
      </c>
      <c r="AC44" s="8">
        <f t="shared" si="7"/>
        <v>2124.15</v>
      </c>
      <c r="AD44" s="21">
        <f t="shared" si="8"/>
        <v>2.772967769359016</v>
      </c>
    </row>
    <row r="45" spans="1:30" x14ac:dyDescent="0.2">
      <c r="A45" s="2">
        <v>28</v>
      </c>
      <c r="B45" s="2">
        <v>27</v>
      </c>
      <c r="C45" s="53" t="s">
        <v>104</v>
      </c>
      <c r="D45" s="7" t="s">
        <v>64</v>
      </c>
      <c r="E45" s="54">
        <v>1</v>
      </c>
      <c r="F45" s="55">
        <v>2082.5</v>
      </c>
      <c r="G45" s="4"/>
      <c r="H45" s="5"/>
      <c r="I45" s="5"/>
      <c r="J45" s="22">
        <v>1.04</v>
      </c>
      <c r="K45" s="23">
        <f t="shared" si="4"/>
        <v>2165.8000000000002</v>
      </c>
      <c r="L45" s="56">
        <v>2082.5</v>
      </c>
      <c r="M45" s="33"/>
      <c r="N45" s="33"/>
      <c r="O45" s="27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6">
        <f t="shared" si="5"/>
        <v>2</v>
      </c>
      <c r="AB45" s="8">
        <f t="shared" si="6"/>
        <v>2124.15</v>
      </c>
      <c r="AC45" s="8">
        <f t="shared" si="7"/>
        <v>2124.15</v>
      </c>
      <c r="AD45" s="21">
        <f t="shared" si="8"/>
        <v>2.772967769359016</v>
      </c>
    </row>
    <row r="46" spans="1:30" ht="25.5" x14ac:dyDescent="0.2">
      <c r="A46" s="2">
        <v>29</v>
      </c>
      <c r="B46" s="2">
        <v>28</v>
      </c>
      <c r="C46" s="53" t="s">
        <v>105</v>
      </c>
      <c r="D46" s="7" t="s">
        <v>64</v>
      </c>
      <c r="E46" s="54">
        <v>1</v>
      </c>
      <c r="F46" s="55">
        <v>2082.5</v>
      </c>
      <c r="G46" s="4"/>
      <c r="H46" s="5"/>
      <c r="I46" s="5"/>
      <c r="J46" s="22">
        <v>1.04</v>
      </c>
      <c r="K46" s="23">
        <f t="shared" si="4"/>
        <v>2165.8000000000002</v>
      </c>
      <c r="L46" s="56">
        <v>2082.5</v>
      </c>
      <c r="M46" s="33"/>
      <c r="N46" s="33"/>
      <c r="O46" s="27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6">
        <f t="shared" si="5"/>
        <v>2</v>
      </c>
      <c r="AB46" s="8">
        <f t="shared" si="6"/>
        <v>2124.15</v>
      </c>
      <c r="AC46" s="8">
        <f t="shared" si="7"/>
        <v>2124.15</v>
      </c>
      <c r="AD46" s="21">
        <f t="shared" si="8"/>
        <v>2.772967769359016</v>
      </c>
    </row>
    <row r="47" spans="1:30" x14ac:dyDescent="0.2">
      <c r="A47" s="2">
        <v>30</v>
      </c>
      <c r="B47" s="2">
        <v>29</v>
      </c>
      <c r="C47" s="53" t="s">
        <v>106</v>
      </c>
      <c r="D47" s="7" t="s">
        <v>64</v>
      </c>
      <c r="E47" s="54">
        <v>1</v>
      </c>
      <c r="F47" s="55">
        <v>2082.5</v>
      </c>
      <c r="G47" s="4"/>
      <c r="H47" s="5"/>
      <c r="I47" s="5"/>
      <c r="J47" s="22">
        <v>1.04</v>
      </c>
      <c r="K47" s="23">
        <f t="shared" si="4"/>
        <v>2165.8000000000002</v>
      </c>
      <c r="L47" s="56">
        <v>2082.5</v>
      </c>
      <c r="M47" s="33"/>
      <c r="N47" s="33"/>
      <c r="O47" s="27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6">
        <f t="shared" si="5"/>
        <v>2</v>
      </c>
      <c r="AB47" s="8">
        <f t="shared" si="6"/>
        <v>2124.15</v>
      </c>
      <c r="AC47" s="8">
        <f t="shared" si="7"/>
        <v>2124.15</v>
      </c>
      <c r="AD47" s="21">
        <f t="shared" si="8"/>
        <v>2.772967769359016</v>
      </c>
    </row>
    <row r="48" spans="1:30" x14ac:dyDescent="0.2">
      <c r="A48" s="2">
        <v>31</v>
      </c>
      <c r="B48" s="2">
        <v>30</v>
      </c>
      <c r="C48" s="53" t="s">
        <v>107</v>
      </c>
      <c r="D48" s="7" t="s">
        <v>64</v>
      </c>
      <c r="E48" s="54">
        <v>1</v>
      </c>
      <c r="F48" s="55" t="s">
        <v>143</v>
      </c>
      <c r="G48" s="4"/>
      <c r="H48" s="5"/>
      <c r="I48" s="5"/>
      <c r="J48" s="22"/>
      <c r="K48" s="23"/>
      <c r="L48" s="56">
        <v>2082.5</v>
      </c>
      <c r="M48" s="33"/>
      <c r="N48" s="33"/>
      <c r="O48" s="27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6">
        <f t="shared" si="5"/>
        <v>1</v>
      </c>
      <c r="AB48" s="8">
        <f t="shared" si="6"/>
        <v>2082.5</v>
      </c>
      <c r="AC48" s="8">
        <f t="shared" si="7"/>
        <v>2082.5</v>
      </c>
      <c r="AD48" s="21" t="e">
        <f t="shared" si="8"/>
        <v>#DIV/0!</v>
      </c>
    </row>
    <row r="49" spans="1:30" x14ac:dyDescent="0.2">
      <c r="A49" s="2">
        <v>32</v>
      </c>
      <c r="B49" s="2">
        <v>31</v>
      </c>
      <c r="C49" s="53" t="s">
        <v>108</v>
      </c>
      <c r="D49" s="7" t="s">
        <v>64</v>
      </c>
      <c r="E49" s="54">
        <v>1</v>
      </c>
      <c r="F49" s="55" t="s">
        <v>143</v>
      </c>
      <c r="G49" s="4"/>
      <c r="H49" s="5"/>
      <c r="I49" s="5"/>
      <c r="J49" s="22"/>
      <c r="K49" s="23"/>
      <c r="L49" s="56">
        <v>2082.5</v>
      </c>
      <c r="M49" s="33"/>
      <c r="N49" s="33"/>
      <c r="O49" s="27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6">
        <f t="shared" si="5"/>
        <v>1</v>
      </c>
      <c r="AB49" s="8">
        <f t="shared" si="6"/>
        <v>2082.5</v>
      </c>
      <c r="AC49" s="8">
        <f t="shared" si="7"/>
        <v>2082.5</v>
      </c>
      <c r="AD49" s="21" t="e">
        <f t="shared" si="8"/>
        <v>#DIV/0!</v>
      </c>
    </row>
    <row r="50" spans="1:30" x14ac:dyDescent="0.2">
      <c r="A50" s="2">
        <v>33</v>
      </c>
      <c r="B50" s="2">
        <v>32</v>
      </c>
      <c r="C50" s="53" t="s">
        <v>109</v>
      </c>
      <c r="D50" s="7" t="s">
        <v>64</v>
      </c>
      <c r="E50" s="54">
        <v>1</v>
      </c>
      <c r="F50" s="55" t="s">
        <v>143</v>
      </c>
      <c r="G50" s="4"/>
      <c r="H50" s="5"/>
      <c r="I50" s="5"/>
      <c r="J50" s="22"/>
      <c r="K50" s="23"/>
      <c r="L50" s="56">
        <v>2082.5</v>
      </c>
      <c r="M50" s="33"/>
      <c r="N50" s="33"/>
      <c r="O50" s="27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6">
        <f t="shared" si="5"/>
        <v>1</v>
      </c>
      <c r="AB50" s="8">
        <f t="shared" si="6"/>
        <v>2082.5</v>
      </c>
      <c r="AC50" s="8">
        <f t="shared" si="7"/>
        <v>2082.5</v>
      </c>
      <c r="AD50" s="21" t="e">
        <f t="shared" si="8"/>
        <v>#DIV/0!</v>
      </c>
    </row>
    <row r="51" spans="1:30" ht="25.5" x14ac:dyDescent="0.2">
      <c r="A51" s="2">
        <v>34</v>
      </c>
      <c r="B51" s="2">
        <v>33</v>
      </c>
      <c r="C51" s="53" t="s">
        <v>110</v>
      </c>
      <c r="D51" s="7" t="s">
        <v>64</v>
      </c>
      <c r="E51" s="54">
        <v>1</v>
      </c>
      <c r="F51" s="55">
        <v>2082.5</v>
      </c>
      <c r="G51" s="4"/>
      <c r="H51" s="5"/>
      <c r="I51" s="5"/>
      <c r="J51" s="22">
        <v>1.04</v>
      </c>
      <c r="K51" s="23">
        <f t="shared" si="4"/>
        <v>2165.8000000000002</v>
      </c>
      <c r="L51" s="56">
        <v>2082.5</v>
      </c>
      <c r="M51" s="33"/>
      <c r="N51" s="33"/>
      <c r="O51" s="27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6">
        <f t="shared" si="5"/>
        <v>2</v>
      </c>
      <c r="AB51" s="8">
        <f t="shared" si="6"/>
        <v>2124.15</v>
      </c>
      <c r="AC51" s="8">
        <f t="shared" si="7"/>
        <v>2124.15</v>
      </c>
      <c r="AD51" s="21">
        <f t="shared" si="8"/>
        <v>2.772967769359016</v>
      </c>
    </row>
    <row r="52" spans="1:30" ht="25.5" x14ac:dyDescent="0.2">
      <c r="A52" s="2">
        <v>35</v>
      </c>
      <c r="B52" s="2">
        <v>34</v>
      </c>
      <c r="C52" s="53" t="s">
        <v>111</v>
      </c>
      <c r="D52" s="7" t="s">
        <v>64</v>
      </c>
      <c r="E52" s="54">
        <v>1</v>
      </c>
      <c r="F52" s="55" t="s">
        <v>143</v>
      </c>
      <c r="G52" s="4"/>
      <c r="H52" s="5"/>
      <c r="I52" s="5"/>
      <c r="J52" s="22"/>
      <c r="K52" s="23"/>
      <c r="L52" s="56">
        <v>1677.5</v>
      </c>
      <c r="M52" s="33"/>
      <c r="N52" s="33"/>
      <c r="O52" s="27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6">
        <f t="shared" si="5"/>
        <v>1</v>
      </c>
      <c r="AB52" s="8">
        <f t="shared" si="6"/>
        <v>1677.5</v>
      </c>
      <c r="AC52" s="8">
        <f t="shared" si="7"/>
        <v>1677.5</v>
      </c>
      <c r="AD52" s="21" t="e">
        <f t="shared" si="8"/>
        <v>#DIV/0!</v>
      </c>
    </row>
    <row r="53" spans="1:30" x14ac:dyDescent="0.2">
      <c r="A53" s="2">
        <v>36</v>
      </c>
      <c r="B53" s="2">
        <v>35</v>
      </c>
      <c r="C53" s="53" t="s">
        <v>112</v>
      </c>
      <c r="D53" s="7" t="s">
        <v>64</v>
      </c>
      <c r="E53" s="54">
        <v>1</v>
      </c>
      <c r="F53" s="55">
        <v>262.5</v>
      </c>
      <c r="G53" s="4"/>
      <c r="H53" s="5"/>
      <c r="I53" s="5"/>
      <c r="J53" s="22">
        <v>1.04</v>
      </c>
      <c r="K53" s="23">
        <f t="shared" si="4"/>
        <v>273</v>
      </c>
      <c r="L53" s="56">
        <v>305</v>
      </c>
      <c r="M53" s="33"/>
      <c r="N53" s="33"/>
      <c r="O53" s="27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6">
        <f t="shared" si="5"/>
        <v>2</v>
      </c>
      <c r="AB53" s="8">
        <f t="shared" si="6"/>
        <v>289</v>
      </c>
      <c r="AC53" s="8">
        <f t="shared" si="7"/>
        <v>289</v>
      </c>
      <c r="AD53" s="21">
        <f t="shared" si="8"/>
        <v>7.8295560546607339</v>
      </c>
    </row>
    <row r="54" spans="1:30" x14ac:dyDescent="0.2">
      <c r="A54" s="2">
        <v>37</v>
      </c>
      <c r="B54" s="2">
        <v>36</v>
      </c>
      <c r="C54" s="53" t="s">
        <v>113</v>
      </c>
      <c r="D54" s="7" t="s">
        <v>64</v>
      </c>
      <c r="E54" s="54">
        <v>1</v>
      </c>
      <c r="F54" s="55">
        <v>445</v>
      </c>
      <c r="G54" s="4"/>
      <c r="H54" s="5"/>
      <c r="I54" s="5"/>
      <c r="J54" s="22">
        <v>1.04</v>
      </c>
      <c r="K54" s="23">
        <f t="shared" si="4"/>
        <v>462.8</v>
      </c>
      <c r="L54" s="56">
        <v>520</v>
      </c>
      <c r="M54" s="33"/>
      <c r="N54" s="33"/>
      <c r="O54" s="27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6">
        <f t="shared" si="5"/>
        <v>2</v>
      </c>
      <c r="AB54" s="8">
        <f t="shared" si="6"/>
        <v>491.40000000000003</v>
      </c>
      <c r="AC54" s="8">
        <f t="shared" si="7"/>
        <v>491.40000000000003</v>
      </c>
      <c r="AD54" s="21">
        <f t="shared" si="8"/>
        <v>8.2308725852402329</v>
      </c>
    </row>
    <row r="55" spans="1:30" x14ac:dyDescent="0.2">
      <c r="A55" s="2">
        <v>38</v>
      </c>
      <c r="B55" s="2">
        <v>37</v>
      </c>
      <c r="C55" s="53" t="s">
        <v>114</v>
      </c>
      <c r="D55" s="7" t="s">
        <v>64</v>
      </c>
      <c r="E55" s="54">
        <v>1</v>
      </c>
      <c r="F55" s="55" t="s">
        <v>143</v>
      </c>
      <c r="G55" s="4"/>
      <c r="H55" s="5"/>
      <c r="I55" s="5"/>
      <c r="J55" s="22"/>
      <c r="K55" s="23"/>
      <c r="L55" s="56">
        <v>2075</v>
      </c>
      <c r="M55" s="33"/>
      <c r="N55" s="33"/>
      <c r="O55" s="27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6">
        <f t="shared" si="5"/>
        <v>1</v>
      </c>
      <c r="AB55" s="8">
        <f t="shared" si="6"/>
        <v>2075</v>
      </c>
      <c r="AC55" s="8">
        <f t="shared" si="7"/>
        <v>2075</v>
      </c>
      <c r="AD55" s="21" t="e">
        <f t="shared" si="8"/>
        <v>#DIV/0!</v>
      </c>
    </row>
    <row r="56" spans="1:30" x14ac:dyDescent="0.2">
      <c r="A56" s="2">
        <v>39</v>
      </c>
      <c r="B56" s="2">
        <v>38</v>
      </c>
      <c r="C56" s="53" t="s">
        <v>115</v>
      </c>
      <c r="D56" s="7" t="s">
        <v>64</v>
      </c>
      <c r="E56" s="54">
        <v>1</v>
      </c>
      <c r="F56" s="55">
        <v>445</v>
      </c>
      <c r="G56" s="4"/>
      <c r="H56" s="5"/>
      <c r="I56" s="5"/>
      <c r="J56" s="22">
        <v>1.04</v>
      </c>
      <c r="K56" s="23">
        <f t="shared" si="4"/>
        <v>462.8</v>
      </c>
      <c r="L56" s="56">
        <v>520</v>
      </c>
      <c r="M56" s="33"/>
      <c r="N56" s="33"/>
      <c r="O56" s="27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6">
        <f t="shared" si="5"/>
        <v>2</v>
      </c>
      <c r="AB56" s="8">
        <f t="shared" si="6"/>
        <v>491.40000000000003</v>
      </c>
      <c r="AC56" s="8">
        <f t="shared" si="7"/>
        <v>491.40000000000003</v>
      </c>
      <c r="AD56" s="21">
        <f t="shared" si="8"/>
        <v>8.2308725852402329</v>
      </c>
    </row>
    <row r="57" spans="1:30" x14ac:dyDescent="0.2">
      <c r="A57" s="2">
        <v>40</v>
      </c>
      <c r="B57" s="2">
        <v>39</v>
      </c>
      <c r="C57" s="53" t="s">
        <v>116</v>
      </c>
      <c r="D57" s="7" t="s">
        <v>64</v>
      </c>
      <c r="E57" s="54">
        <v>1</v>
      </c>
      <c r="F57" s="55">
        <v>4797.5</v>
      </c>
      <c r="G57" s="4"/>
      <c r="H57" s="5"/>
      <c r="I57" s="5"/>
      <c r="J57" s="22">
        <v>1.04</v>
      </c>
      <c r="K57" s="23">
        <f t="shared" si="4"/>
        <v>4989.4000000000005</v>
      </c>
      <c r="L57" s="56">
        <v>5640</v>
      </c>
      <c r="M57" s="33"/>
      <c r="N57" s="33"/>
      <c r="O57" s="27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6">
        <f t="shared" si="5"/>
        <v>2</v>
      </c>
      <c r="AB57" s="8">
        <f t="shared" si="6"/>
        <v>5314.7</v>
      </c>
      <c r="AC57" s="8">
        <f t="shared" si="7"/>
        <v>5314.7</v>
      </c>
      <c r="AD57" s="21">
        <f t="shared" si="8"/>
        <v>8.6560609599783138</v>
      </c>
    </row>
    <row r="58" spans="1:30" x14ac:dyDescent="0.2">
      <c r="A58" s="2">
        <v>41</v>
      </c>
      <c r="B58" s="2">
        <v>40</v>
      </c>
      <c r="C58" s="53" t="s">
        <v>117</v>
      </c>
      <c r="D58" s="7" t="s">
        <v>64</v>
      </c>
      <c r="E58" s="54">
        <v>1</v>
      </c>
      <c r="F58" s="55" t="s">
        <v>143</v>
      </c>
      <c r="G58" s="4"/>
      <c r="H58" s="5"/>
      <c r="I58" s="5"/>
      <c r="J58" s="22"/>
      <c r="K58" s="23"/>
      <c r="L58" s="56">
        <v>520</v>
      </c>
      <c r="M58" s="33"/>
      <c r="N58" s="33"/>
      <c r="O58" s="27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6">
        <f t="shared" si="5"/>
        <v>1</v>
      </c>
      <c r="AB58" s="8">
        <f t="shared" si="6"/>
        <v>520</v>
      </c>
      <c r="AC58" s="8">
        <f t="shared" si="7"/>
        <v>520</v>
      </c>
      <c r="AD58" s="21" t="e">
        <f t="shared" si="8"/>
        <v>#DIV/0!</v>
      </c>
    </row>
    <row r="59" spans="1:30" x14ac:dyDescent="0.2">
      <c r="A59" s="2">
        <v>42</v>
      </c>
      <c r="B59" s="2">
        <v>41</v>
      </c>
      <c r="C59" s="53" t="s">
        <v>118</v>
      </c>
      <c r="D59" s="7" t="s">
        <v>64</v>
      </c>
      <c r="E59" s="54">
        <v>1</v>
      </c>
      <c r="F59" s="55">
        <v>1767.5</v>
      </c>
      <c r="G59" s="4"/>
      <c r="H59" s="5"/>
      <c r="I59" s="5"/>
      <c r="J59" s="22">
        <v>1.04</v>
      </c>
      <c r="K59" s="23">
        <f t="shared" si="4"/>
        <v>1838.2</v>
      </c>
      <c r="L59" s="56">
        <v>1767.5</v>
      </c>
      <c r="M59" s="33"/>
      <c r="N59" s="33"/>
      <c r="O59" s="27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6">
        <f t="shared" si="5"/>
        <v>2</v>
      </c>
      <c r="AB59" s="8">
        <f t="shared" si="6"/>
        <v>1802.8500000000001</v>
      </c>
      <c r="AC59" s="8">
        <f t="shared" si="7"/>
        <v>1802.8500000000001</v>
      </c>
      <c r="AD59" s="21">
        <f t="shared" si="8"/>
        <v>2.7729677693590116</v>
      </c>
    </row>
    <row r="60" spans="1:30" x14ac:dyDescent="0.2">
      <c r="A60" s="2">
        <v>43</v>
      </c>
      <c r="B60" s="2">
        <v>42</v>
      </c>
      <c r="C60" s="53" t="s">
        <v>119</v>
      </c>
      <c r="D60" s="7" t="s">
        <v>64</v>
      </c>
      <c r="E60" s="54">
        <v>1</v>
      </c>
      <c r="F60" s="55">
        <v>1767.5</v>
      </c>
      <c r="G60" s="4"/>
      <c r="H60" s="5"/>
      <c r="I60" s="5"/>
      <c r="J60" s="22">
        <v>1.04</v>
      </c>
      <c r="K60" s="23">
        <f t="shared" si="4"/>
        <v>1838.2</v>
      </c>
      <c r="L60" s="56">
        <v>2075</v>
      </c>
      <c r="M60" s="33"/>
      <c r="N60" s="33"/>
      <c r="O60" s="27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6">
        <f t="shared" si="5"/>
        <v>2</v>
      </c>
      <c r="AB60" s="8">
        <f t="shared" si="6"/>
        <v>1956.6000000000001</v>
      </c>
      <c r="AC60" s="8">
        <f t="shared" si="7"/>
        <v>1956.6000000000001</v>
      </c>
      <c r="AD60" s="21">
        <f t="shared" si="8"/>
        <v>8.5578496261358676</v>
      </c>
    </row>
    <row r="61" spans="1:30" x14ac:dyDescent="0.2">
      <c r="A61" s="2">
        <v>44</v>
      </c>
      <c r="B61" s="2">
        <v>43</v>
      </c>
      <c r="C61" s="53" t="s">
        <v>120</v>
      </c>
      <c r="D61" s="7" t="s">
        <v>64</v>
      </c>
      <c r="E61" s="54">
        <v>1</v>
      </c>
      <c r="F61" s="55">
        <v>445</v>
      </c>
      <c r="G61" s="4"/>
      <c r="H61" s="5"/>
      <c r="I61" s="5"/>
      <c r="J61" s="22">
        <v>1.04</v>
      </c>
      <c r="K61" s="23">
        <f t="shared" si="4"/>
        <v>462.8</v>
      </c>
      <c r="L61" s="56">
        <v>520</v>
      </c>
      <c r="M61" s="33"/>
      <c r="N61" s="33"/>
      <c r="O61" s="27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6">
        <f t="shared" si="5"/>
        <v>2</v>
      </c>
      <c r="AB61" s="8">
        <f t="shared" si="6"/>
        <v>491.40000000000003</v>
      </c>
      <c r="AC61" s="8">
        <f t="shared" si="7"/>
        <v>491.40000000000003</v>
      </c>
      <c r="AD61" s="21">
        <f t="shared" si="8"/>
        <v>8.2308725852402329</v>
      </c>
    </row>
    <row r="62" spans="1:30" x14ac:dyDescent="0.2">
      <c r="A62" s="2">
        <v>45</v>
      </c>
      <c r="B62" s="2">
        <v>44</v>
      </c>
      <c r="C62" s="53" t="s">
        <v>121</v>
      </c>
      <c r="D62" s="7" t="s">
        <v>64</v>
      </c>
      <c r="E62" s="54">
        <v>1</v>
      </c>
      <c r="F62" s="55">
        <v>262.5</v>
      </c>
      <c r="G62" s="4"/>
      <c r="H62" s="5"/>
      <c r="I62" s="5"/>
      <c r="J62" s="22">
        <v>1.04</v>
      </c>
      <c r="K62" s="23">
        <f t="shared" si="4"/>
        <v>273</v>
      </c>
      <c r="L62" s="56">
        <v>305</v>
      </c>
      <c r="M62" s="33"/>
      <c r="N62" s="33"/>
      <c r="O62" s="27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6">
        <f t="shared" si="5"/>
        <v>2</v>
      </c>
      <c r="AB62" s="8">
        <f t="shared" si="6"/>
        <v>289</v>
      </c>
      <c r="AC62" s="8">
        <f t="shared" si="7"/>
        <v>289</v>
      </c>
      <c r="AD62" s="21">
        <f t="shared" si="8"/>
        <v>7.8295560546607339</v>
      </c>
    </row>
    <row r="63" spans="1:30" x14ac:dyDescent="0.2">
      <c r="A63" s="2">
        <v>46</v>
      </c>
      <c r="B63" s="2">
        <v>45</v>
      </c>
      <c r="C63" s="53" t="s">
        <v>122</v>
      </c>
      <c r="D63" s="7" t="s">
        <v>64</v>
      </c>
      <c r="E63" s="54">
        <v>1</v>
      </c>
      <c r="F63" s="55" t="s">
        <v>143</v>
      </c>
      <c r="G63" s="4"/>
      <c r="H63" s="5"/>
      <c r="I63" s="5"/>
      <c r="J63" s="22"/>
      <c r="K63" s="23"/>
      <c r="L63" s="56">
        <v>520</v>
      </c>
      <c r="M63" s="33"/>
      <c r="N63" s="33"/>
      <c r="O63" s="27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6">
        <f t="shared" si="5"/>
        <v>1</v>
      </c>
      <c r="AB63" s="8">
        <f t="shared" si="6"/>
        <v>520</v>
      </c>
      <c r="AC63" s="8">
        <f t="shared" si="7"/>
        <v>520</v>
      </c>
      <c r="AD63" s="21" t="e">
        <f t="shared" si="8"/>
        <v>#DIV/0!</v>
      </c>
    </row>
    <row r="64" spans="1:30" ht="25.5" x14ac:dyDescent="0.2">
      <c r="A64" s="2">
        <v>47</v>
      </c>
      <c r="B64" s="2">
        <v>46</v>
      </c>
      <c r="C64" s="53" t="s">
        <v>123</v>
      </c>
      <c r="D64" s="7" t="s">
        <v>64</v>
      </c>
      <c r="E64" s="54">
        <v>1</v>
      </c>
      <c r="F64" s="55">
        <v>3322.5</v>
      </c>
      <c r="G64" s="4"/>
      <c r="H64" s="5"/>
      <c r="I64" s="5"/>
      <c r="J64" s="22">
        <v>1.04</v>
      </c>
      <c r="K64" s="23">
        <f t="shared" si="4"/>
        <v>3455.4</v>
      </c>
      <c r="L64" s="56">
        <v>3322.5</v>
      </c>
      <c r="M64" s="33"/>
      <c r="N64" s="33"/>
      <c r="O64" s="27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6">
        <f t="shared" si="5"/>
        <v>2</v>
      </c>
      <c r="AB64" s="8">
        <f t="shared" si="6"/>
        <v>3388.9500000000003</v>
      </c>
      <c r="AC64" s="8">
        <f t="shared" si="7"/>
        <v>3388.9500000000003</v>
      </c>
      <c r="AD64" s="21">
        <f t="shared" si="8"/>
        <v>2.7729677693590116</v>
      </c>
    </row>
    <row r="65" spans="1:30" ht="25.5" x14ac:dyDescent="0.2">
      <c r="A65" s="2">
        <v>48</v>
      </c>
      <c r="B65" s="2">
        <v>47</v>
      </c>
      <c r="C65" s="53" t="s">
        <v>124</v>
      </c>
      <c r="D65" s="7" t="s">
        <v>64</v>
      </c>
      <c r="E65" s="54">
        <v>1</v>
      </c>
      <c r="F65" s="55">
        <v>3322.5</v>
      </c>
      <c r="G65" s="4"/>
      <c r="H65" s="5"/>
      <c r="I65" s="5"/>
      <c r="J65" s="22">
        <v>1.04</v>
      </c>
      <c r="K65" s="23">
        <f t="shared" si="4"/>
        <v>3455.4</v>
      </c>
      <c r="L65" s="56">
        <v>3322.5</v>
      </c>
      <c r="M65" s="33"/>
      <c r="N65" s="33"/>
      <c r="O65" s="27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6">
        <f t="shared" si="5"/>
        <v>2</v>
      </c>
      <c r="AB65" s="8">
        <f t="shared" si="6"/>
        <v>3388.9500000000003</v>
      </c>
      <c r="AC65" s="8">
        <f t="shared" si="7"/>
        <v>3388.9500000000003</v>
      </c>
      <c r="AD65" s="21">
        <f t="shared" si="8"/>
        <v>2.7729677693590116</v>
      </c>
    </row>
    <row r="66" spans="1:30" ht="25.5" x14ac:dyDescent="0.2">
      <c r="A66" s="2">
        <v>49</v>
      </c>
      <c r="B66" s="2">
        <v>48</v>
      </c>
      <c r="C66" s="53" t="s">
        <v>125</v>
      </c>
      <c r="D66" s="7" t="s">
        <v>64</v>
      </c>
      <c r="E66" s="54">
        <v>1</v>
      </c>
      <c r="F66" s="55">
        <v>3322.5</v>
      </c>
      <c r="G66" s="4"/>
      <c r="H66" s="5"/>
      <c r="I66" s="5"/>
      <c r="J66" s="22">
        <v>1.04</v>
      </c>
      <c r="K66" s="23">
        <f t="shared" ref="K66:K80" si="9">F66*J66</f>
        <v>3455.4</v>
      </c>
      <c r="L66" s="56">
        <v>3322.5</v>
      </c>
      <c r="M66" s="33"/>
      <c r="N66" s="33"/>
      <c r="O66" s="27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6">
        <f t="shared" si="5"/>
        <v>2</v>
      </c>
      <c r="AB66" s="8">
        <f>CEILING(SUM(K66:Z66)/COUNTIF(K66:Z66,"&gt;0"),0.01)</f>
        <v>3388.9500000000003</v>
      </c>
      <c r="AC66" s="8">
        <f t="shared" si="7"/>
        <v>3388.9500000000003</v>
      </c>
      <c r="AD66" s="21">
        <f t="shared" si="8"/>
        <v>2.7729677693590116</v>
      </c>
    </row>
    <row r="67" spans="1:30" ht="25.5" x14ac:dyDescent="0.2">
      <c r="A67" s="2">
        <v>50</v>
      </c>
      <c r="B67" s="2">
        <v>49</v>
      </c>
      <c r="C67" s="53" t="s">
        <v>126</v>
      </c>
      <c r="D67" s="7" t="s">
        <v>64</v>
      </c>
      <c r="E67" s="54">
        <v>1</v>
      </c>
      <c r="F67" s="55">
        <v>3322.5</v>
      </c>
      <c r="G67" s="4"/>
      <c r="H67" s="5"/>
      <c r="I67" s="5"/>
      <c r="J67" s="22">
        <v>1.04</v>
      </c>
      <c r="K67" s="23">
        <f t="shared" si="9"/>
        <v>3455.4</v>
      </c>
      <c r="L67" s="56">
        <v>3322.5</v>
      </c>
      <c r="M67" s="33"/>
      <c r="N67" s="33"/>
      <c r="O67" s="27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6">
        <f t="shared" si="5"/>
        <v>2</v>
      </c>
      <c r="AB67" s="8">
        <f t="shared" si="6"/>
        <v>3388.9500000000003</v>
      </c>
      <c r="AC67" s="8">
        <f t="shared" si="7"/>
        <v>3388.9500000000003</v>
      </c>
      <c r="AD67" s="21">
        <f t="shared" si="8"/>
        <v>2.7729677693590116</v>
      </c>
    </row>
    <row r="68" spans="1:30" ht="25.5" x14ac:dyDescent="0.2">
      <c r="A68" s="2">
        <v>51</v>
      </c>
      <c r="B68" s="2">
        <v>50</v>
      </c>
      <c r="C68" s="53" t="s">
        <v>127</v>
      </c>
      <c r="D68" s="7" t="s">
        <v>64</v>
      </c>
      <c r="E68" s="54">
        <v>1</v>
      </c>
      <c r="F68" s="55">
        <v>3322.5</v>
      </c>
      <c r="G68" s="4"/>
      <c r="H68" s="5"/>
      <c r="I68" s="5"/>
      <c r="J68" s="22">
        <v>1.04</v>
      </c>
      <c r="K68" s="23">
        <f t="shared" si="9"/>
        <v>3455.4</v>
      </c>
      <c r="L68" s="56">
        <v>3322.5</v>
      </c>
      <c r="M68" s="33"/>
      <c r="N68" s="33"/>
      <c r="O68" s="27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6">
        <f t="shared" si="5"/>
        <v>2</v>
      </c>
      <c r="AB68" s="8">
        <f t="shared" si="6"/>
        <v>3388.9500000000003</v>
      </c>
      <c r="AC68" s="8">
        <f t="shared" si="7"/>
        <v>3388.9500000000003</v>
      </c>
      <c r="AD68" s="21">
        <f t="shared" si="8"/>
        <v>2.7729677693590116</v>
      </c>
    </row>
    <row r="69" spans="1:30" ht="25.5" x14ac:dyDescent="0.2">
      <c r="A69" s="2">
        <v>52</v>
      </c>
      <c r="B69" s="2">
        <v>51</v>
      </c>
      <c r="C69" s="53" t="s">
        <v>128</v>
      </c>
      <c r="D69" s="7" t="s">
        <v>64</v>
      </c>
      <c r="E69" s="54">
        <v>1</v>
      </c>
      <c r="F69" s="55">
        <v>5475</v>
      </c>
      <c r="G69" s="4"/>
      <c r="H69" s="5"/>
      <c r="I69" s="5"/>
      <c r="J69" s="22">
        <v>1.04</v>
      </c>
      <c r="K69" s="23">
        <f t="shared" si="9"/>
        <v>5694</v>
      </c>
      <c r="L69" s="56">
        <v>3322.5</v>
      </c>
      <c r="M69" s="33"/>
      <c r="N69" s="33"/>
      <c r="O69" s="27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6">
        <f t="shared" si="5"/>
        <v>2</v>
      </c>
      <c r="AB69" s="8">
        <f t="shared" si="6"/>
        <v>4508.25</v>
      </c>
      <c r="AC69" s="8">
        <f t="shared" si="7"/>
        <v>4508.25</v>
      </c>
      <c r="AD69" s="21">
        <f t="shared" si="8"/>
        <v>37.19633408936722</v>
      </c>
    </row>
    <row r="70" spans="1:30" ht="25.5" x14ac:dyDescent="0.2">
      <c r="A70" s="2">
        <v>53</v>
      </c>
      <c r="B70" s="2">
        <v>52</v>
      </c>
      <c r="C70" s="53" t="s">
        <v>129</v>
      </c>
      <c r="D70" s="7" t="s">
        <v>64</v>
      </c>
      <c r="E70" s="54">
        <v>1</v>
      </c>
      <c r="F70" s="55">
        <v>3322.5</v>
      </c>
      <c r="G70" s="4"/>
      <c r="H70" s="5"/>
      <c r="I70" s="5"/>
      <c r="J70" s="22">
        <v>1.04</v>
      </c>
      <c r="K70" s="23">
        <f t="shared" si="9"/>
        <v>3455.4</v>
      </c>
      <c r="L70" s="56">
        <v>3322.5</v>
      </c>
      <c r="M70" s="33"/>
      <c r="N70" s="33"/>
      <c r="O70" s="27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6">
        <f t="shared" si="5"/>
        <v>2</v>
      </c>
      <c r="AB70" s="8">
        <f t="shared" si="6"/>
        <v>3388.9500000000003</v>
      </c>
      <c r="AC70" s="8">
        <f t="shared" si="7"/>
        <v>3388.9500000000003</v>
      </c>
      <c r="AD70" s="21">
        <f t="shared" si="8"/>
        <v>2.7729677693590116</v>
      </c>
    </row>
    <row r="71" spans="1:30" x14ac:dyDescent="0.2">
      <c r="A71" s="2">
        <v>54</v>
      </c>
      <c r="B71" s="2">
        <v>53</v>
      </c>
      <c r="C71" s="53" t="s">
        <v>130</v>
      </c>
      <c r="D71" s="7" t="s">
        <v>64</v>
      </c>
      <c r="E71" s="54">
        <v>1</v>
      </c>
      <c r="F71" s="55">
        <v>3322.5</v>
      </c>
      <c r="G71" s="4"/>
      <c r="H71" s="5"/>
      <c r="I71" s="5"/>
      <c r="J71" s="22">
        <v>1.04</v>
      </c>
      <c r="K71" s="23">
        <f t="shared" si="9"/>
        <v>3455.4</v>
      </c>
      <c r="L71" s="56">
        <v>3322.5</v>
      </c>
      <c r="M71" s="33"/>
      <c r="N71" s="33"/>
      <c r="O71" s="27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6">
        <f t="shared" si="5"/>
        <v>2</v>
      </c>
      <c r="AB71" s="8">
        <f t="shared" si="6"/>
        <v>3388.9500000000003</v>
      </c>
      <c r="AC71" s="8">
        <f t="shared" si="7"/>
        <v>3388.9500000000003</v>
      </c>
      <c r="AD71" s="21">
        <f t="shared" si="8"/>
        <v>2.7729677693590116</v>
      </c>
    </row>
    <row r="72" spans="1:30" ht="25.5" x14ac:dyDescent="0.2">
      <c r="A72" s="2">
        <v>55</v>
      </c>
      <c r="B72" s="2">
        <v>54</v>
      </c>
      <c r="C72" s="53" t="s">
        <v>131</v>
      </c>
      <c r="D72" s="7" t="s">
        <v>64</v>
      </c>
      <c r="E72" s="54">
        <v>1</v>
      </c>
      <c r="F72" s="55">
        <v>3322.5</v>
      </c>
      <c r="G72" s="4"/>
      <c r="H72" s="5"/>
      <c r="I72" s="5"/>
      <c r="J72" s="22">
        <v>1.04</v>
      </c>
      <c r="K72" s="23">
        <f t="shared" si="9"/>
        <v>3455.4</v>
      </c>
      <c r="L72" s="56">
        <v>3322.5</v>
      </c>
      <c r="M72" s="33"/>
      <c r="N72" s="33"/>
      <c r="O72" s="27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6">
        <f t="shared" si="5"/>
        <v>2</v>
      </c>
      <c r="AB72" s="8">
        <f t="shared" si="6"/>
        <v>3388.9500000000003</v>
      </c>
      <c r="AC72" s="8">
        <f t="shared" si="7"/>
        <v>3388.9500000000003</v>
      </c>
      <c r="AD72" s="21">
        <f t="shared" si="8"/>
        <v>2.7729677693590116</v>
      </c>
    </row>
    <row r="73" spans="1:30" ht="25.5" x14ac:dyDescent="0.2">
      <c r="A73" s="2">
        <v>56</v>
      </c>
      <c r="B73" s="2">
        <v>55</v>
      </c>
      <c r="C73" s="53" t="s">
        <v>132</v>
      </c>
      <c r="D73" s="7" t="s">
        <v>64</v>
      </c>
      <c r="E73" s="54">
        <v>1</v>
      </c>
      <c r="F73" s="55">
        <v>3322.5</v>
      </c>
      <c r="G73" s="4"/>
      <c r="H73" s="5"/>
      <c r="I73" s="5"/>
      <c r="J73" s="22">
        <v>1.04</v>
      </c>
      <c r="K73" s="23">
        <f t="shared" si="9"/>
        <v>3455.4</v>
      </c>
      <c r="L73" s="56">
        <v>3322.5</v>
      </c>
      <c r="M73" s="33"/>
      <c r="N73" s="33"/>
      <c r="O73" s="27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6">
        <f t="shared" si="5"/>
        <v>2</v>
      </c>
      <c r="AB73" s="8">
        <f t="shared" si="6"/>
        <v>3388.9500000000003</v>
      </c>
      <c r="AC73" s="8">
        <f t="shared" si="7"/>
        <v>3388.9500000000003</v>
      </c>
      <c r="AD73" s="21">
        <f t="shared" si="8"/>
        <v>2.7729677693590116</v>
      </c>
    </row>
    <row r="74" spans="1:30" ht="25.5" x14ac:dyDescent="0.2">
      <c r="A74" s="2">
        <v>57</v>
      </c>
      <c r="B74" s="2">
        <v>56</v>
      </c>
      <c r="C74" s="53" t="s">
        <v>133</v>
      </c>
      <c r="D74" s="7" t="s">
        <v>64</v>
      </c>
      <c r="E74" s="54">
        <v>1</v>
      </c>
      <c r="F74" s="55">
        <v>3322.5</v>
      </c>
      <c r="G74" s="4"/>
      <c r="H74" s="5"/>
      <c r="I74" s="5"/>
      <c r="J74" s="22">
        <v>1.04</v>
      </c>
      <c r="K74" s="23">
        <f t="shared" si="9"/>
        <v>3455.4</v>
      </c>
      <c r="L74" s="56">
        <v>3322.5</v>
      </c>
      <c r="M74" s="33"/>
      <c r="N74" s="33"/>
      <c r="O74" s="27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6">
        <f t="shared" si="5"/>
        <v>2</v>
      </c>
      <c r="AB74" s="8">
        <f t="shared" si="6"/>
        <v>3388.9500000000003</v>
      </c>
      <c r="AC74" s="8">
        <f t="shared" si="7"/>
        <v>3388.9500000000003</v>
      </c>
      <c r="AD74" s="21">
        <f t="shared" si="8"/>
        <v>2.7729677693590116</v>
      </c>
    </row>
    <row r="75" spans="1:30" ht="25.5" x14ac:dyDescent="0.2">
      <c r="A75" s="2">
        <v>58</v>
      </c>
      <c r="B75" s="2">
        <v>57</v>
      </c>
      <c r="C75" s="53" t="s">
        <v>134</v>
      </c>
      <c r="D75" s="7" t="s">
        <v>64</v>
      </c>
      <c r="E75" s="54">
        <v>1</v>
      </c>
      <c r="F75" s="55"/>
      <c r="G75" s="4"/>
      <c r="H75" s="5"/>
      <c r="I75" s="5"/>
      <c r="J75" s="22"/>
      <c r="K75" s="23"/>
      <c r="L75" s="56">
        <v>7212.5</v>
      </c>
      <c r="M75" s="33"/>
      <c r="N75" s="33"/>
      <c r="O75" s="27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6">
        <f t="shared" si="5"/>
        <v>1</v>
      </c>
      <c r="AB75" s="8">
        <f t="shared" si="6"/>
        <v>7212.5</v>
      </c>
      <c r="AC75" s="8">
        <f t="shared" si="7"/>
        <v>7212.5</v>
      </c>
      <c r="AD75" s="21" t="e">
        <f t="shared" si="8"/>
        <v>#DIV/0!</v>
      </c>
    </row>
    <row r="76" spans="1:30" ht="25.5" x14ac:dyDescent="0.2">
      <c r="A76" s="2">
        <v>59</v>
      </c>
      <c r="B76" s="2">
        <v>58</v>
      </c>
      <c r="C76" s="53" t="s">
        <v>135</v>
      </c>
      <c r="D76" s="7" t="s">
        <v>64</v>
      </c>
      <c r="E76" s="54">
        <v>1</v>
      </c>
      <c r="F76" s="55"/>
      <c r="G76" s="4"/>
      <c r="H76" s="5"/>
      <c r="I76" s="5"/>
      <c r="J76" s="22"/>
      <c r="K76" s="23"/>
      <c r="L76" s="56">
        <v>7212.5</v>
      </c>
      <c r="M76" s="33"/>
      <c r="N76" s="33"/>
      <c r="O76" s="27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6">
        <f t="shared" si="5"/>
        <v>1</v>
      </c>
      <c r="AB76" s="8">
        <f t="shared" si="6"/>
        <v>7212.5</v>
      </c>
      <c r="AC76" s="8">
        <f t="shared" si="7"/>
        <v>7212.5</v>
      </c>
      <c r="AD76" s="21" t="e">
        <f t="shared" si="8"/>
        <v>#DIV/0!</v>
      </c>
    </row>
    <row r="77" spans="1:30" x14ac:dyDescent="0.2">
      <c r="A77" s="2">
        <v>60</v>
      </c>
      <c r="B77" s="2">
        <v>59</v>
      </c>
      <c r="C77" s="53" t="s">
        <v>136</v>
      </c>
      <c r="D77" s="7" t="s">
        <v>64</v>
      </c>
      <c r="E77" s="54">
        <v>1</v>
      </c>
      <c r="F77" s="55">
        <v>350</v>
      </c>
      <c r="G77" s="4"/>
      <c r="H77" s="5"/>
      <c r="I77" s="5"/>
      <c r="J77" s="22">
        <v>1.04</v>
      </c>
      <c r="K77" s="23">
        <f t="shared" si="9"/>
        <v>364</v>
      </c>
      <c r="L77" s="56">
        <v>350</v>
      </c>
      <c r="M77" s="33"/>
      <c r="N77" s="33"/>
      <c r="O77" s="27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6">
        <f t="shared" si="5"/>
        <v>2</v>
      </c>
      <c r="AB77" s="8">
        <f t="shared" si="6"/>
        <v>357</v>
      </c>
      <c r="AC77" s="8">
        <f t="shared" si="7"/>
        <v>357</v>
      </c>
      <c r="AD77" s="21">
        <f t="shared" si="8"/>
        <v>2.7729677693590098</v>
      </c>
    </row>
    <row r="78" spans="1:30" x14ac:dyDescent="0.2">
      <c r="A78" s="2">
        <v>61</v>
      </c>
      <c r="B78" s="2">
        <v>60</v>
      </c>
      <c r="C78" s="53" t="s">
        <v>137</v>
      </c>
      <c r="D78" s="7" t="s">
        <v>64</v>
      </c>
      <c r="E78" s="54">
        <v>1</v>
      </c>
      <c r="F78" s="55">
        <v>350</v>
      </c>
      <c r="G78" s="4"/>
      <c r="H78" s="5"/>
      <c r="I78" s="5"/>
      <c r="J78" s="22">
        <v>1.04</v>
      </c>
      <c r="K78" s="23">
        <f t="shared" si="9"/>
        <v>364</v>
      </c>
      <c r="L78" s="56">
        <v>350</v>
      </c>
      <c r="M78" s="33"/>
      <c r="N78" s="33"/>
      <c r="O78" s="27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6">
        <f t="shared" si="5"/>
        <v>2</v>
      </c>
      <c r="AB78" s="8">
        <f t="shared" si="6"/>
        <v>357</v>
      </c>
      <c r="AC78" s="8">
        <f t="shared" si="7"/>
        <v>357</v>
      </c>
      <c r="AD78" s="21">
        <f t="shared" si="8"/>
        <v>2.7729677693590098</v>
      </c>
    </row>
    <row r="79" spans="1:30" x14ac:dyDescent="0.2">
      <c r="A79" s="2">
        <v>62</v>
      </c>
      <c r="B79" s="2">
        <v>61</v>
      </c>
      <c r="C79" s="53" t="s">
        <v>138</v>
      </c>
      <c r="D79" s="7" t="s">
        <v>64</v>
      </c>
      <c r="E79" s="54">
        <v>1</v>
      </c>
      <c r="F79" s="55">
        <v>350</v>
      </c>
      <c r="G79" s="4"/>
      <c r="H79" s="5"/>
      <c r="I79" s="5"/>
      <c r="J79" s="22">
        <v>1.04</v>
      </c>
      <c r="K79" s="23">
        <f t="shared" si="9"/>
        <v>364</v>
      </c>
      <c r="L79" s="56">
        <v>350</v>
      </c>
      <c r="M79" s="33"/>
      <c r="N79" s="33"/>
      <c r="O79" s="27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6">
        <f t="shared" si="5"/>
        <v>2</v>
      </c>
      <c r="AB79" s="8">
        <f t="shared" si="6"/>
        <v>357</v>
      </c>
      <c r="AC79" s="8">
        <f t="shared" si="7"/>
        <v>357</v>
      </c>
      <c r="AD79" s="21">
        <f t="shared" si="8"/>
        <v>2.7729677693590098</v>
      </c>
    </row>
    <row r="80" spans="1:30" x14ac:dyDescent="0.2">
      <c r="A80" s="2">
        <v>63</v>
      </c>
      <c r="B80" s="2">
        <v>62</v>
      </c>
      <c r="C80" s="53" t="s">
        <v>139</v>
      </c>
      <c r="D80" s="7" t="s">
        <v>64</v>
      </c>
      <c r="E80" s="54">
        <v>1</v>
      </c>
      <c r="F80" s="55">
        <v>350</v>
      </c>
      <c r="G80" s="4"/>
      <c r="H80" s="5"/>
      <c r="I80" s="5"/>
      <c r="J80" s="22">
        <v>1.04</v>
      </c>
      <c r="K80" s="23">
        <f t="shared" si="9"/>
        <v>364</v>
      </c>
      <c r="L80" s="56">
        <v>350</v>
      </c>
      <c r="M80" s="33"/>
      <c r="N80" s="33"/>
      <c r="O80" s="27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6">
        <f t="shared" si="5"/>
        <v>2</v>
      </c>
      <c r="AB80" s="8">
        <f t="shared" si="6"/>
        <v>357</v>
      </c>
      <c r="AC80" s="8">
        <f t="shared" si="7"/>
        <v>357</v>
      </c>
      <c r="AD80" s="21">
        <f t="shared" si="8"/>
        <v>2.7729677693590098</v>
      </c>
    </row>
    <row r="81" spans="1:30" x14ac:dyDescent="0.2">
      <c r="A81" s="2">
        <v>64</v>
      </c>
      <c r="B81" s="2">
        <v>63</v>
      </c>
      <c r="C81" s="53" t="s">
        <v>140</v>
      </c>
      <c r="D81" s="7" t="s">
        <v>64</v>
      </c>
      <c r="E81" s="54">
        <v>1</v>
      </c>
      <c r="F81" s="55">
        <v>350</v>
      </c>
      <c r="G81" s="4"/>
      <c r="H81" s="5"/>
      <c r="I81" s="5"/>
      <c r="J81" s="22">
        <v>1.04</v>
      </c>
      <c r="K81" s="23">
        <f t="shared" si="4"/>
        <v>364</v>
      </c>
      <c r="L81" s="56">
        <v>350</v>
      </c>
      <c r="M81" s="33"/>
      <c r="N81" s="33"/>
      <c r="O81" s="27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6">
        <f t="shared" si="5"/>
        <v>2</v>
      </c>
      <c r="AB81" s="8">
        <f t="shared" si="6"/>
        <v>357</v>
      </c>
      <c r="AC81" s="8">
        <f t="shared" si="7"/>
        <v>357</v>
      </c>
      <c r="AD81" s="21">
        <f t="shared" si="8"/>
        <v>2.7729677693590098</v>
      </c>
    </row>
    <row r="82" spans="1:30" x14ac:dyDescent="0.2">
      <c r="A82" s="2">
        <v>65</v>
      </c>
      <c r="B82" s="2">
        <v>64</v>
      </c>
      <c r="C82" s="53" t="s">
        <v>141</v>
      </c>
      <c r="D82" s="7" t="s">
        <v>64</v>
      </c>
      <c r="E82" s="54">
        <v>1</v>
      </c>
      <c r="F82" s="55">
        <v>350</v>
      </c>
      <c r="G82" s="4"/>
      <c r="H82" s="5"/>
      <c r="I82" s="5"/>
      <c r="J82" s="22">
        <v>1.04</v>
      </c>
      <c r="K82" s="23">
        <f t="shared" si="4"/>
        <v>364</v>
      </c>
      <c r="L82" s="56">
        <v>350</v>
      </c>
      <c r="M82" s="33"/>
      <c r="N82" s="33"/>
      <c r="O82" s="27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6">
        <f t="shared" si="5"/>
        <v>2</v>
      </c>
      <c r="AB82" s="8">
        <f t="shared" si="6"/>
        <v>357</v>
      </c>
      <c r="AC82" s="8">
        <f t="shared" si="7"/>
        <v>357</v>
      </c>
      <c r="AD82" s="21">
        <f t="shared" si="8"/>
        <v>2.7729677693590098</v>
      </c>
    </row>
    <row r="83" spans="1:30" x14ac:dyDescent="0.2">
      <c r="A83" s="2">
        <v>66</v>
      </c>
      <c r="B83" s="2">
        <v>65</v>
      </c>
      <c r="C83" s="53" t="s">
        <v>142</v>
      </c>
      <c r="D83" s="7" t="s">
        <v>64</v>
      </c>
      <c r="E83" s="54">
        <v>1</v>
      </c>
      <c r="F83" s="55">
        <v>350</v>
      </c>
      <c r="G83" s="4"/>
      <c r="H83" s="5"/>
      <c r="I83" s="5"/>
      <c r="J83" s="22">
        <v>1.04</v>
      </c>
      <c r="K83" s="23">
        <f t="shared" si="4"/>
        <v>364</v>
      </c>
      <c r="L83" s="56">
        <v>350</v>
      </c>
      <c r="M83" s="33"/>
      <c r="N83" s="33"/>
      <c r="O83" s="27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6">
        <f t="shared" si="5"/>
        <v>2</v>
      </c>
      <c r="AB83" s="8">
        <f t="shared" si="6"/>
        <v>357</v>
      </c>
      <c r="AC83" s="8">
        <f t="shared" si="7"/>
        <v>357</v>
      </c>
      <c r="AD83" s="21">
        <f t="shared" si="8"/>
        <v>2.7729677693590098</v>
      </c>
    </row>
    <row r="84" spans="1:30" ht="24" customHeight="1" x14ac:dyDescent="0.2">
      <c r="A84" s="2"/>
      <c r="B84" s="18"/>
      <c r="C84" s="74" t="s">
        <v>5</v>
      </c>
      <c r="D84" s="75"/>
      <c r="E84" s="75"/>
      <c r="F84" s="75"/>
      <c r="G84" s="75"/>
      <c r="H84" s="75"/>
      <c r="I84" s="75"/>
      <c r="J84" s="75"/>
      <c r="K84" s="75"/>
      <c r="L84" s="75"/>
      <c r="M84" s="75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19"/>
      <c r="AC84" s="19">
        <f>SUM(AC19:AC83)</f>
        <v>136407.19999999995</v>
      </c>
      <c r="AD84" s="20"/>
    </row>
    <row r="85" spans="1:30" ht="13.5" customHeight="1" x14ac:dyDescent="0.2"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10"/>
    </row>
    <row r="86" spans="1:30" s="11" customFormat="1" ht="13.5" customHeight="1" x14ac:dyDescent="0.2">
      <c r="C86" s="11" t="s">
        <v>8</v>
      </c>
      <c r="AA86" s="76" t="s">
        <v>145</v>
      </c>
      <c r="AB86" s="76"/>
      <c r="AC86" s="77">
        <v>342236.83</v>
      </c>
    </row>
    <row r="87" spans="1:30" s="11" customFormat="1" ht="15" customHeight="1" x14ac:dyDescent="0.2">
      <c r="C87" s="12"/>
    </row>
    <row r="88" spans="1:30" s="11" customFormat="1" ht="15" customHeight="1" x14ac:dyDescent="0.2">
      <c r="C88" s="12"/>
      <c r="AC88" s="34"/>
    </row>
    <row r="89" spans="1:30" ht="13.5" customHeight="1" x14ac:dyDescent="0.2">
      <c r="L89" s="13"/>
    </row>
    <row r="90" spans="1:30" ht="13.5" customHeight="1" x14ac:dyDescent="0.2">
      <c r="C90" s="14" t="s">
        <v>0</v>
      </c>
    </row>
    <row r="91" spans="1:30" ht="13.5" customHeight="1" x14ac:dyDescent="0.2"/>
    <row r="92" spans="1:30" ht="13.5" customHeight="1" x14ac:dyDescent="0.2">
      <c r="C92" s="39"/>
      <c r="D92" s="15"/>
      <c r="E92" s="15"/>
      <c r="F92" s="61" t="s">
        <v>65</v>
      </c>
      <c r="G92" s="61"/>
      <c r="H92" s="61"/>
      <c r="I92" s="61"/>
      <c r="J92" s="61"/>
      <c r="K92" s="16"/>
      <c r="L92" s="61"/>
      <c r="M92" s="61"/>
      <c r="N92" s="61"/>
      <c r="O92" s="40"/>
      <c r="P92" s="40"/>
      <c r="V92" s="64" t="s">
        <v>66</v>
      </c>
      <c r="W92" s="61"/>
      <c r="X92" s="61"/>
      <c r="Y92" s="61"/>
      <c r="Z92" s="61"/>
      <c r="AA92" s="61"/>
      <c r="AB92" s="61"/>
      <c r="AC92" s="26"/>
    </row>
    <row r="93" spans="1:30" ht="13.5" customHeight="1" x14ac:dyDescent="0.2">
      <c r="C93" s="41" t="s">
        <v>2</v>
      </c>
      <c r="D93" s="15"/>
      <c r="E93" s="15"/>
      <c r="F93" s="63" t="s">
        <v>24</v>
      </c>
      <c r="G93" s="63"/>
      <c r="H93" s="63"/>
      <c r="I93" s="63"/>
      <c r="J93" s="63"/>
      <c r="L93" s="62" t="s">
        <v>7</v>
      </c>
      <c r="M93" s="62"/>
      <c r="N93" s="62"/>
      <c r="O93" s="40"/>
      <c r="P93" s="40"/>
      <c r="V93" s="63"/>
      <c r="W93" s="63"/>
      <c r="X93" s="63"/>
      <c r="Y93" s="63"/>
      <c r="Z93" s="63"/>
      <c r="AA93" s="63"/>
      <c r="AB93" s="63"/>
    </row>
    <row r="94" spans="1:30" ht="13.5" customHeight="1" x14ac:dyDescent="0.2">
      <c r="C94" s="17"/>
    </row>
    <row r="95" spans="1:30" ht="13.5" customHeight="1" x14ac:dyDescent="0.2">
      <c r="C95" s="14" t="s">
        <v>25</v>
      </c>
    </row>
    <row r="96" spans="1:30" ht="13.5" customHeight="1" x14ac:dyDescent="0.2"/>
    <row r="97" spans="3:28" x14ac:dyDescent="0.2">
      <c r="C97" s="39"/>
      <c r="D97" s="15"/>
      <c r="E97" s="15"/>
      <c r="F97" s="61" t="s">
        <v>62</v>
      </c>
      <c r="G97" s="61"/>
      <c r="H97" s="61"/>
      <c r="I97" s="61"/>
      <c r="J97" s="61"/>
      <c r="K97" s="16"/>
      <c r="L97" s="61"/>
      <c r="M97" s="61"/>
      <c r="N97" s="61"/>
      <c r="O97" s="40"/>
      <c r="P97" s="40"/>
      <c r="V97" s="64" t="s">
        <v>63</v>
      </c>
      <c r="W97" s="61"/>
      <c r="X97" s="61"/>
      <c r="Y97" s="61"/>
      <c r="Z97" s="61"/>
      <c r="AA97" s="61"/>
      <c r="AB97" s="61"/>
    </row>
    <row r="98" spans="3:28" x14ac:dyDescent="0.2">
      <c r="C98" s="41" t="s">
        <v>2</v>
      </c>
      <c r="D98" s="15"/>
      <c r="E98" s="15"/>
      <c r="F98" s="63" t="s">
        <v>24</v>
      </c>
      <c r="G98" s="63"/>
      <c r="H98" s="63"/>
      <c r="I98" s="63"/>
      <c r="J98" s="63"/>
      <c r="L98" s="62" t="s">
        <v>7</v>
      </c>
      <c r="M98" s="62"/>
      <c r="N98" s="62"/>
      <c r="O98" s="40"/>
      <c r="P98" s="40"/>
      <c r="V98" s="63"/>
      <c r="W98" s="63"/>
      <c r="X98" s="63"/>
      <c r="Y98" s="63"/>
      <c r="Z98" s="63"/>
      <c r="AA98" s="63"/>
      <c r="AB98" s="63"/>
    </row>
    <row r="101" spans="3:28" x14ac:dyDescent="0.2">
      <c r="C101" s="14" t="s">
        <v>58</v>
      </c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84 E18:E83 A18:C83" name="Диапазон3"/>
    <protectedRange sqref="P18:Z83" name="Диапазон4"/>
    <protectedRange sqref="C92 F92 L92 L97 C97 F97" name="Диапазон5"/>
    <protectedRange sqref="D87:AC88" name="Диапазон6"/>
    <protectedRange sqref="V1" name="Диапазон8_1"/>
    <protectedRange sqref="C87:C88" name="Диапазон6_1"/>
    <protectedRange sqref="L18:O83" name="Диапазон4_1"/>
    <protectedRange sqref="D18:D83" name="Диапазон3_2"/>
    <protectedRange sqref="G18:I83" name="Диапазон3_4"/>
    <protectedRange sqref="F18:F83" name="Диапазон3_3_1"/>
  </protectedRanges>
  <autoFilter ref="A17:AD84"/>
  <mergeCells count="41">
    <mergeCell ref="AD14:AD16"/>
    <mergeCell ref="A14:A16"/>
    <mergeCell ref="C4:AC4"/>
    <mergeCell ref="C84:M8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L15:P15"/>
    <mergeCell ref="V97:AB97"/>
    <mergeCell ref="V98:AB98"/>
    <mergeCell ref="L92:N92"/>
    <mergeCell ref="L93:N93"/>
    <mergeCell ref="F92:J92"/>
    <mergeCell ref="F93:J93"/>
    <mergeCell ref="V92:AB92"/>
    <mergeCell ref="V93:AB93"/>
    <mergeCell ref="B14:B16"/>
    <mergeCell ref="F14:I14"/>
    <mergeCell ref="I15:I16"/>
    <mergeCell ref="L97:N97"/>
    <mergeCell ref="L98:N98"/>
    <mergeCell ref="F97:J97"/>
    <mergeCell ref="F98:J98"/>
    <mergeCell ref="J14:J16"/>
    <mergeCell ref="F15:F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34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2023-10-12T11:38:58Z</cp:lastPrinted>
  <dcterms:created xsi:type="dcterms:W3CDTF">1996-10-08T23:32:33Z</dcterms:created>
  <dcterms:modified xsi:type="dcterms:W3CDTF">2023-10-16T06:06:48Z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